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Sheet1" sheetId="1" r:id="rId1"/>
  </sheets>
  <definedNames>
    <definedName name="_xlnm._FilterDatabase" localSheetId="0" hidden="1">Sheet1!$B$2:$AB$90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B90" i="1" l="1"/>
  <c r="AB89" i="1"/>
  <c r="AB88" i="1"/>
  <c r="AB87" i="1"/>
  <c r="AB86" i="1"/>
  <c r="AB85" i="1"/>
  <c r="AB84" i="1"/>
  <c r="AB83" i="1"/>
  <c r="AB82" i="1"/>
  <c r="AB81" i="1"/>
  <c r="AB80" i="1"/>
  <c r="AB79" i="1"/>
  <c r="AB78" i="1"/>
  <c r="AB77" i="1"/>
  <c r="AB76" i="1"/>
  <c r="AB75" i="1"/>
  <c r="AB74" i="1"/>
  <c r="AB73" i="1"/>
  <c r="AB72" i="1"/>
  <c r="AB71" i="1"/>
  <c r="AB70" i="1"/>
  <c r="AB69" i="1"/>
  <c r="AB68" i="1"/>
  <c r="AB67" i="1"/>
  <c r="AB66" i="1"/>
  <c r="AB65" i="1"/>
  <c r="AB64" i="1"/>
  <c r="AB63" i="1"/>
  <c r="AB62" i="1"/>
  <c r="AB61" i="1"/>
  <c r="AB60" i="1"/>
  <c r="AB59" i="1"/>
  <c r="AB58" i="1"/>
  <c r="AB57" i="1"/>
  <c r="AB56" i="1"/>
  <c r="AB55" i="1"/>
  <c r="AB54" i="1"/>
  <c r="AB53" i="1"/>
  <c r="AB52" i="1"/>
  <c r="AB51" i="1"/>
  <c r="AB50" i="1"/>
  <c r="AB49" i="1"/>
  <c r="AB48" i="1"/>
  <c r="AB47" i="1"/>
  <c r="AB46" i="1"/>
  <c r="AB45" i="1"/>
  <c r="AB44" i="1"/>
  <c r="AB43" i="1"/>
  <c r="AB42" i="1"/>
  <c r="AB41" i="1"/>
  <c r="AB40" i="1"/>
  <c r="AB39" i="1"/>
  <c r="AB38" i="1"/>
  <c r="AB37" i="1"/>
  <c r="AB36" i="1"/>
  <c r="AB35" i="1"/>
  <c r="AB34" i="1"/>
  <c r="AB33" i="1"/>
  <c r="AB32" i="1"/>
  <c r="AB31" i="1"/>
  <c r="AB30" i="1"/>
  <c r="AB29" i="1"/>
  <c r="AB28" i="1"/>
  <c r="AB27" i="1"/>
  <c r="AB26" i="1"/>
  <c r="AB25" i="1"/>
  <c r="AB24" i="1"/>
  <c r="AB23" i="1"/>
  <c r="AB22" i="1"/>
  <c r="AB21" i="1"/>
  <c r="AB20" i="1"/>
  <c r="AB19" i="1"/>
  <c r="AB18" i="1"/>
  <c r="AB17" i="1"/>
  <c r="AB16" i="1"/>
  <c r="AB15" i="1"/>
  <c r="AB14" i="1"/>
  <c r="AB13" i="1"/>
  <c r="AB12" i="1"/>
  <c r="AB11" i="1"/>
  <c r="AB10" i="1"/>
  <c r="AB9" i="1"/>
  <c r="AB8" i="1"/>
  <c r="AB7" i="1"/>
  <c r="AB6" i="1"/>
  <c r="AB5" i="1"/>
  <c r="AB4" i="1"/>
  <c r="AB3" i="1"/>
  <c r="X1" i="1" l="1"/>
  <c r="AA1" i="1"/>
  <c r="AB1" i="1" l="1"/>
</calcChain>
</file>

<file path=xl/sharedStrings.xml><?xml version="1.0" encoding="utf-8"?>
<sst xmlns="http://schemas.openxmlformats.org/spreadsheetml/2006/main" count="1533" uniqueCount="102">
  <si>
    <t>Material #</t>
  </si>
  <si>
    <t>SAP CODE</t>
  </si>
  <si>
    <t>Product Line</t>
  </si>
  <si>
    <t>Line Plan Category</t>
  </si>
  <si>
    <t>Global Brand Architecture</t>
  </si>
  <si>
    <t>Target Group</t>
  </si>
  <si>
    <t>Size Category</t>
  </si>
  <si>
    <t>FU</t>
  </si>
  <si>
    <t>Style Description Long</t>
  </si>
  <si>
    <t>Colorway Name</t>
  </si>
  <si>
    <t>Upper Material % Leather</t>
  </si>
  <si>
    <t>Upper Material % Textile</t>
  </si>
  <si>
    <t>Upper Material % Rubber Plastic</t>
  </si>
  <si>
    <t>Majority Upper Material</t>
  </si>
  <si>
    <t>Upper Material Description</t>
  </si>
  <si>
    <t>2nd Set of Laces</t>
  </si>
  <si>
    <t>Outsole Tooling</t>
  </si>
  <si>
    <t>Construction Type</t>
  </si>
  <si>
    <t>Family</t>
  </si>
  <si>
    <t>Franchise</t>
  </si>
  <si>
    <t>Lifestyle</t>
  </si>
  <si>
    <t>Male</t>
  </si>
  <si>
    <t>No</t>
  </si>
  <si>
    <t>Leather</t>
  </si>
  <si>
    <t>Old Skool</t>
  </si>
  <si>
    <t>Suede/Canvas/Kuo Yuen Virgin</t>
  </si>
  <si>
    <t>Female</t>
  </si>
  <si>
    <t>Yes</t>
  </si>
  <si>
    <t>Textile</t>
  </si>
  <si>
    <t>SK8-Hi</t>
  </si>
  <si>
    <t>Classic Slip-On</t>
  </si>
  <si>
    <t>Slip-On</t>
  </si>
  <si>
    <t>OTW</t>
  </si>
  <si>
    <t>Vulcanized</t>
  </si>
  <si>
    <t>Blk&amp;WhtChckerboard/Wht</t>
  </si>
  <si>
    <t>Canvas+Screenprint directional</t>
  </si>
  <si>
    <t>orchid ice/leopard</t>
  </si>
  <si>
    <t>Adult Unisex</t>
  </si>
  <si>
    <t>VN_FT_Classic U-Classics</t>
  </si>
  <si>
    <t>Unisex Classics</t>
  </si>
  <si>
    <t>H18 MTE 2.0 Classic Lug</t>
  </si>
  <si>
    <t>UA Classic Slip-On</t>
  </si>
  <si>
    <t>VN000EYEBWW</t>
  </si>
  <si>
    <t>VN000EYEBWW1</t>
  </si>
  <si>
    <t>(Checkerboard) true white/black</t>
  </si>
  <si>
    <t>UA Old Skool</t>
  </si>
  <si>
    <t>VN0A38G1P0S</t>
  </si>
  <si>
    <t>VN0A38G1P0S1</t>
  </si>
  <si>
    <t>(PRIMARY CHECK) BLK/WHITE</t>
  </si>
  <si>
    <t>UA Old Skool MTE-1</t>
  </si>
  <si>
    <t>VN0A5I12A04</t>
  </si>
  <si>
    <t>VN0A5I12A041</t>
  </si>
  <si>
    <t>blk/white/checkerboard</t>
  </si>
  <si>
    <t>WOLVERINE COLORFAST WEATHERTIGHT WP-JUANPOVEDA DIGIPRINT TECNO ESSEX+PFC FREE DWR-VIRGIN-YUAN XIN YX-67ATT012Z​-PRIMA LOFT #1006F 6.0 100gm/sqm-COSMO WARMESH &amp; HYDROGUARD TRICOT-YEE CHAIN YH-S535</t>
  </si>
  <si>
    <t>VN0A5I1127I</t>
  </si>
  <si>
    <t>VN0A5I1127I1</t>
  </si>
  <si>
    <t>UA SK8-Hi Gore-Tex MTE-3</t>
  </si>
  <si>
    <t>PRIME ASIA SLEEP WP, WATERBUCK WP-FAURE FRC 978 PFC FREE DWR &amp; FRC 4598 PFC FREE DWR+SCREENPRINT-LYCRA-HUA CHANG 1.4MM LUCKY R-53 PU PFC FREE-COSMO WICKING NYLEX, COSMO WARMESH-GTX BOOTIE W/3BAR KNIT 4L 200gm THINSULATE INSULATED</t>
  </si>
  <si>
    <t>F21 MTE 3.0 Waffle Cup Outsole</t>
  </si>
  <si>
    <t>UA SK8-Hi MTE-1</t>
  </si>
  <si>
    <t>VN0A5HZYA04</t>
  </si>
  <si>
    <t>VN0A5HZYA041</t>
  </si>
  <si>
    <t>WOLVERINE COLORFAST WEATHERTIGHT WP-JUANPOVEDA TECNO DIGI ESSEX+PFC FREE DWR-VIRGIN-YUAN XIN YX-67ATT012Z​-PRIMA LOFT #1006F 6.0 100gm/sqm-COSMO WARMESH &amp; HYDROGUARD TRICOT-YEE CHAIN YH-S535</t>
  </si>
  <si>
    <t>VN0A5HZY6I6</t>
  </si>
  <si>
    <t>VN0A5HZY6I61</t>
  </si>
  <si>
    <t>dachshund/suede</t>
  </si>
  <si>
    <t>WOLVERINE WEATHERTIGHT WP-VIRGIN-YUAN XIN YX-67ATT012Z-PRIMA LOFT #1006F 6.0 100gm/sqm-COSMO WARMESH &amp; HYDROGUARD TRICOT-YEE CHAIN YH-S535</t>
  </si>
  <si>
    <t>VN0A5HZY6JN</t>
  </si>
  <si>
    <t>VN0A5HZY6JN1</t>
  </si>
  <si>
    <t>grape leaf/nubuck</t>
  </si>
  <si>
    <t>PRIME ASIA WATERBUCK WP-WOLVERINE COLORFAST WEATHERTIGHT WP-VIRGIN-YUAN XIN  YX-67ATT012Z​-PRIMA LOFT #1006F 6.0 100gm/sqm-COSMO WARMESH &amp; HYDROGUARD TRICOT-YEE CHAIN YH-S535</t>
  </si>
  <si>
    <t>UA SK8-Hi MTE-2</t>
  </si>
  <si>
    <t>H18 MTE 2.0 Outsole (DST rubbr compound)</t>
  </si>
  <si>
    <t>VN0A5HZZ6LC</t>
  </si>
  <si>
    <t>VN0A5HZZ6LC1</t>
  </si>
  <si>
    <t>marshmallow/checkerboard</t>
  </si>
  <si>
    <t>WOLVERINE WEATHERTIGHT WP-JUANPOVEDA TECNO ESSEX W/DIGI +DWR-KAE SHENG W16-27-LINING-PRIMA LOFT #1006F 6.0 100gm/sqm-COSMO WARMESH &amp; HYDROGUARD TRICOT-YEE CHAIN YH-S535, YH-S01B, YH-N58</t>
  </si>
  <si>
    <t>VN0A5HZZ6H9</t>
  </si>
  <si>
    <t>VN0A5HZZ6H91</t>
  </si>
  <si>
    <t>PICTURE</t>
    <phoneticPr fontId="20" type="noConversion"/>
  </si>
  <si>
    <t>Size</t>
  </si>
  <si>
    <t>35 (4)</t>
  </si>
  <si>
    <t>36 (4,5)</t>
  </si>
  <si>
    <t>36,5 (5)</t>
  </si>
  <si>
    <t>37 (5,5)</t>
  </si>
  <si>
    <t>38 (6)</t>
  </si>
  <si>
    <t>38,5 (6,5)</t>
  </si>
  <si>
    <t>39 (7)</t>
  </si>
  <si>
    <t>40,5 (8)</t>
  </si>
  <si>
    <t>41 (8,5)</t>
  </si>
  <si>
    <t>42 (9)</t>
  </si>
  <si>
    <t>42,5 (9,5)</t>
  </si>
  <si>
    <t>40 (7,5)</t>
  </si>
  <si>
    <t>43 (10)</t>
  </si>
  <si>
    <t>44 (10,5)</t>
  </si>
  <si>
    <t>45 (11,5)</t>
  </si>
  <si>
    <t>EAN</t>
  </si>
  <si>
    <t>RRP EUR</t>
  </si>
  <si>
    <t>STOCK QTY</t>
  </si>
  <si>
    <t>WHP EUR</t>
  </si>
  <si>
    <t>Order Qty</t>
  </si>
  <si>
    <t>Order Value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</si>
</sst>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8">
    <numFmt numFmtId="164" formatCode="_-* #,##0_-;\-* #,##0_-;_-* &quot;-&quot;_-;_-@_-"/>
    <numFmt numFmtId="165" formatCode="_-* #,##0.00_-;\-* #,##0.00_-;_-* &quot;-&quot;??_-;_-@_-"/>
    <numFmt numFmtId="166" formatCode="_(&quot;$&quot;* #,##0.00_);_(&quot;$&quot;* \(#,##0.00\);_(&quot;$&quot;* &quot;-&quot;??_);_(@_)"/>
    <numFmt numFmtId="167" formatCode="_ * #,##0.00_ ;_ * \-#,##0.00_ ;_ * &quot;-&quot;??_ ;_ @_ "/>
    <numFmt numFmtId="168" formatCode="_-* #,##0\ _F_t_-;\-* #,##0\ _F_t_-;_-* &quot;-&quot;\ _F_t_-;_-@_-"/>
    <numFmt numFmtId="169" formatCode="_-* #,##0.00\ _F_t_-;\-* #,##0.00\ _F_t_-;_-* &quot;-&quot;??\ _F_t_-;_-@_-"/>
    <numFmt numFmtId="170" formatCode="_ &quot;CHF&quot;\ * #,##0.00_ ;_ &quot;CHF&quot;\ * \-#,##0.00_ ;_ &quot;CHF&quot;\ * &quot;-&quot;??_ ;_ @_ "/>
    <numFmt numFmtId="171" formatCode="_-[$€-410]\ * #,##0.00_-;\-[$€-410]\ * #,##0.00_-;_-[$€-410]\ * &quot;-&quot;??_-;_-@_-"/>
    <numFmt numFmtId="172" formatCode="_-[$$-409]* #,##0.00_ ;_-[$$-409]* \-#,##0.00\ ;_-[$$-409]* &quot;-&quot;??_ ;_-@_ "/>
    <numFmt numFmtId="173" formatCode="[$-409]d\-mmm\-yyyy;@"/>
    <numFmt numFmtId="174" formatCode="[$₪-40D]\ #,##0.00"/>
    <numFmt numFmtId="175" formatCode="0.000%"/>
    <numFmt numFmtId="176" formatCode="[$¥-804]#,##0.00_);\([$¥-804]#,##0.00\)"/>
    <numFmt numFmtId="177" formatCode="[$￥-804]#,##0.00;[$￥-804]\-#,##0.00"/>
    <numFmt numFmtId="178" formatCode="_([$€-2]\ * #,##0.00_);_([$€-2]\ * \(#,##0.00\);_([$€-2]\ * &quot;-&quot;??_);_(@_)"/>
    <numFmt numFmtId="179" formatCode="_([$€-2]\ * #,##0.0_);_([$€-2]\ * \(#,##0.0\);_([$€-2]\ * &quot;-&quot;??_);_(@_)"/>
    <numFmt numFmtId="180" formatCode="_-[$€-2]\ * #,##0.00_-;\-[$€-2]\ * #,##0.00_-;_-[$€-2]\ * &quot;-&quot;??_-;_-@_-"/>
    <numFmt numFmtId="181" formatCode="_-* #,##0_-;\-* #,##0_-;_-* &quot;-&quot;??_-;_-@_-"/>
  </numFmts>
  <fonts count="24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name val="新細明體"/>
      <family val="1"/>
      <charset val="136"/>
    </font>
    <font>
      <sz val="8"/>
      <name val="Arial"/>
      <family val="2"/>
    </font>
    <font>
      <sz val="12"/>
      <color indexed="8"/>
      <name val="Calibri"/>
      <family val="2"/>
    </font>
    <font>
      <sz val="11"/>
      <color indexed="8"/>
      <name val="Calibri"/>
      <family val="2"/>
    </font>
    <font>
      <sz val="12"/>
      <color indexed="8"/>
      <name val="Arial"/>
      <family val="2"/>
    </font>
    <font>
      <sz val="11"/>
      <color indexed="8"/>
      <name val="宋体"/>
      <family val="3"/>
      <charset val="134"/>
    </font>
    <font>
      <sz val="10"/>
      <color indexed="8"/>
      <name val="Arial"/>
      <family val="2"/>
    </font>
    <font>
      <b/>
      <sz val="12"/>
      <color rgb="FFFA7D00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3F3F76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Arial"/>
      <family val="2"/>
    </font>
    <font>
      <sz val="10"/>
      <color theme="1"/>
      <name val="Tahoma"/>
      <family val="2"/>
    </font>
    <font>
      <b/>
      <sz val="11"/>
      <color theme="0"/>
      <name val="Calibri"/>
      <family val="2"/>
      <scheme val="minor"/>
    </font>
    <font>
      <sz val="10"/>
      <name val="Arial"/>
      <family val="2"/>
    </font>
    <font>
      <sz val="9"/>
      <name val="Calibri"/>
      <family val="3"/>
      <charset val="134"/>
      <scheme val="minor"/>
    </font>
    <font>
      <sz val="11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color theme="1"/>
      <name val="Calibri"/>
      <family val="2"/>
      <charset val="238"/>
      <scheme val="minor"/>
    </font>
  </fonts>
  <fills count="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</fills>
  <borders count="11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251">
    <xf numFmtId="0" fontId="0" fillId="0" borderId="0"/>
    <xf numFmtId="0" fontId="2" fillId="0" borderId="0"/>
    <xf numFmtId="0" fontId="12" fillId="4" borderId="1" applyNumberFormat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7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9" fontId="7" fillId="0" borderId="0" applyFont="0" applyFill="0" applyBorder="0" applyAlignment="0" applyProtection="0"/>
    <xf numFmtId="169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7" fillId="0" borderId="0" applyFont="0" applyFill="0" applyBorder="0" applyAlignment="0" applyProtection="0"/>
    <xf numFmtId="169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8" fillId="0" borderId="0" applyFont="0" applyFill="0" applyBorder="0" applyAlignment="0" applyProtection="0"/>
    <xf numFmtId="169" fontId="7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7" fontId="8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9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7" fillId="0" borderId="0" applyFont="0" applyFill="0" applyBorder="0" applyAlignment="0" applyProtection="0"/>
    <xf numFmtId="170" fontId="4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10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7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7" fillId="0" borderId="0" applyFont="0" applyFill="0" applyBorder="0" applyAlignment="0" applyProtection="0"/>
    <xf numFmtId="170" fontId="4" fillId="0" borderId="0" applyFont="0" applyFill="0" applyBorder="0" applyAlignment="0" applyProtection="0"/>
    <xf numFmtId="0" fontId="13" fillId="2" borderId="0" applyNumberFormat="0" applyBorder="0" applyAlignment="0" applyProtection="0"/>
    <xf numFmtId="0" fontId="14" fillId="3" borderId="1" applyNumberFormat="0" applyAlignment="0" applyProtection="0"/>
    <xf numFmtId="172" fontId="2" fillId="0" borderId="0">
      <alignment vertical="top"/>
    </xf>
    <xf numFmtId="172" fontId="3" fillId="0" borderId="0"/>
    <xf numFmtId="173" fontId="3" fillId="0" borderId="0"/>
    <xf numFmtId="0" fontId="2" fillId="0" borderId="0">
      <alignment vertical="top"/>
    </xf>
    <xf numFmtId="0" fontId="2" fillId="0" borderId="0">
      <alignment vertical="top"/>
    </xf>
    <xf numFmtId="172" fontId="2" fillId="0" borderId="0">
      <alignment vertical="top"/>
    </xf>
    <xf numFmtId="174" fontId="2" fillId="0" borderId="0">
      <alignment vertical="top"/>
    </xf>
    <xf numFmtId="174" fontId="2" fillId="0" borderId="0">
      <alignment vertical="top"/>
    </xf>
    <xf numFmtId="0" fontId="3" fillId="0" borderId="0"/>
    <xf numFmtId="0" fontId="3" fillId="0" borderId="0"/>
    <xf numFmtId="0" fontId="2" fillId="0" borderId="0" applyProtection="0"/>
    <xf numFmtId="0" fontId="2" fillId="0" borderId="0" applyProtection="0"/>
    <xf numFmtId="175" fontId="2" fillId="0" borderId="0">
      <alignment vertical="top"/>
    </xf>
    <xf numFmtId="175" fontId="2" fillId="0" borderId="0">
      <alignment vertical="top"/>
    </xf>
    <xf numFmtId="0" fontId="3" fillId="0" borderId="0"/>
    <xf numFmtId="176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172" fontId="2" fillId="0" borderId="0">
      <alignment vertical="top"/>
    </xf>
    <xf numFmtId="172" fontId="2" fillId="0" borderId="0">
      <alignment vertical="top"/>
    </xf>
    <xf numFmtId="172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172" fontId="2" fillId="0" borderId="0">
      <alignment vertical="top"/>
    </xf>
    <xf numFmtId="172" fontId="2" fillId="0" borderId="0">
      <alignment vertical="top"/>
    </xf>
    <xf numFmtId="172" fontId="2" fillId="0" borderId="0">
      <alignment vertical="top"/>
    </xf>
    <xf numFmtId="0" fontId="2" fillId="0" borderId="0" applyProtection="0"/>
    <xf numFmtId="175" fontId="2" fillId="0" borderId="0">
      <alignment vertical="top"/>
    </xf>
    <xf numFmtId="0" fontId="2" fillId="0" borderId="0" applyProtection="0"/>
    <xf numFmtId="175" fontId="2" fillId="0" borderId="0">
      <alignment vertical="top"/>
    </xf>
    <xf numFmtId="0" fontId="2" fillId="0" borderId="0" applyProtection="0"/>
    <xf numFmtId="0" fontId="2" fillId="0" borderId="0" applyProtection="0"/>
    <xf numFmtId="172" fontId="3" fillId="0" borderId="0"/>
    <xf numFmtId="0" fontId="15" fillId="0" borderId="0"/>
    <xf numFmtId="0" fontId="4" fillId="0" borderId="0"/>
    <xf numFmtId="0" fontId="2" fillId="0" borderId="0"/>
    <xf numFmtId="177" fontId="3" fillId="0" borderId="0"/>
    <xf numFmtId="0" fontId="3" fillId="0" borderId="0"/>
    <xf numFmtId="0" fontId="3" fillId="0" borderId="0"/>
    <xf numFmtId="0" fontId="3" fillId="0" borderId="0"/>
    <xf numFmtId="0" fontId="9" fillId="0" borderId="0"/>
    <xf numFmtId="172" fontId="3" fillId="0" borderId="0"/>
    <xf numFmtId="0" fontId="3" fillId="0" borderId="0"/>
    <xf numFmtId="172" fontId="3" fillId="0" borderId="0"/>
    <xf numFmtId="0" fontId="3" fillId="0" borderId="0"/>
    <xf numFmtId="0" fontId="3" fillId="0" borderId="0"/>
    <xf numFmtId="0" fontId="3" fillId="0" borderId="0"/>
    <xf numFmtId="172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2" fillId="0" borderId="0" applyProtection="0"/>
    <xf numFmtId="0" fontId="2" fillId="0" borderId="0" applyProtection="0"/>
    <xf numFmtId="0" fontId="2" fillId="0" borderId="0" applyProtection="0"/>
    <xf numFmtId="0" fontId="9" fillId="0" borderId="0"/>
    <xf numFmtId="172" fontId="6" fillId="0" borderId="0">
      <alignment vertical="top"/>
    </xf>
    <xf numFmtId="177" fontId="16" fillId="0" borderId="0"/>
    <xf numFmtId="172" fontId="15" fillId="0" borderId="0"/>
    <xf numFmtId="0" fontId="3" fillId="0" borderId="0"/>
    <xf numFmtId="172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172" fontId="2" fillId="0" borderId="0">
      <alignment vertical="top"/>
    </xf>
    <xf numFmtId="174" fontId="2" fillId="0" borderId="0">
      <alignment vertical="top"/>
    </xf>
    <xf numFmtId="174" fontId="2" fillId="0" borderId="0">
      <alignment vertical="top"/>
    </xf>
    <xf numFmtId="0" fontId="4" fillId="0" borderId="0"/>
    <xf numFmtId="0" fontId="2" fillId="0" borderId="0"/>
    <xf numFmtId="0" fontId="4" fillId="0" borderId="0"/>
    <xf numFmtId="172" fontId="2" fillId="0" borderId="0">
      <alignment vertical="top"/>
    </xf>
    <xf numFmtId="172" fontId="2" fillId="0" borderId="0">
      <alignment vertical="top"/>
    </xf>
    <xf numFmtId="0" fontId="2" fillId="0" borderId="0"/>
    <xf numFmtId="0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5" fillId="0" borderId="0" applyProtection="0"/>
    <xf numFmtId="0" fontId="5" fillId="0" borderId="0" applyProtection="0"/>
    <xf numFmtId="0" fontId="5" fillId="0" borderId="0" applyProtection="0"/>
    <xf numFmtId="0" fontId="5" fillId="0" borderId="0" applyProtection="0"/>
    <xf numFmtId="0" fontId="5" fillId="0" borderId="0" applyProtection="0"/>
    <xf numFmtId="0" fontId="5" fillId="0" borderId="0" applyProtection="0"/>
    <xf numFmtId="0" fontId="11" fillId="0" borderId="0">
      <alignment vertical="top"/>
    </xf>
    <xf numFmtId="0" fontId="11" fillId="0" borderId="0">
      <alignment vertical="top"/>
    </xf>
    <xf numFmtId="0" fontId="5" fillId="0" borderId="0">
      <alignment vertical="center"/>
    </xf>
    <xf numFmtId="0" fontId="4" fillId="0" borderId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4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17" fillId="0" borderId="0"/>
    <xf numFmtId="0" fontId="4" fillId="0" borderId="0"/>
    <xf numFmtId="0" fontId="2" fillId="0" borderId="0"/>
    <xf numFmtId="16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2" fontId="2" fillId="0" borderId="0">
      <alignment vertical="top"/>
    </xf>
    <xf numFmtId="172" fontId="3" fillId="0" borderId="0"/>
    <xf numFmtId="0" fontId="2" fillId="0" borderId="0">
      <alignment vertical="top"/>
    </xf>
    <xf numFmtId="174" fontId="2" fillId="0" borderId="0">
      <alignment vertical="top"/>
    </xf>
    <xf numFmtId="0" fontId="3" fillId="0" borderId="0"/>
    <xf numFmtId="0" fontId="2" fillId="0" borderId="0" applyProtection="0"/>
    <xf numFmtId="175" fontId="2" fillId="0" borderId="0">
      <alignment vertical="top"/>
    </xf>
    <xf numFmtId="0" fontId="2" fillId="0" borderId="0"/>
    <xf numFmtId="172" fontId="2" fillId="0" borderId="0">
      <alignment vertical="top"/>
    </xf>
    <xf numFmtId="172" fontId="2" fillId="0" borderId="0">
      <alignment vertical="top"/>
    </xf>
    <xf numFmtId="0" fontId="2" fillId="0" borderId="0">
      <alignment vertical="top"/>
    </xf>
    <xf numFmtId="172" fontId="2" fillId="0" borderId="0">
      <alignment vertical="top"/>
    </xf>
    <xf numFmtId="0" fontId="2" fillId="0" borderId="0" applyProtection="0"/>
    <xf numFmtId="175" fontId="2" fillId="0" borderId="0">
      <alignment vertical="top"/>
    </xf>
    <xf numFmtId="0" fontId="2" fillId="0" borderId="0" applyProtection="0"/>
    <xf numFmtId="172" fontId="3" fillId="0" borderId="0"/>
    <xf numFmtId="0" fontId="2" fillId="0" borderId="0" applyProtection="0"/>
    <xf numFmtId="172" fontId="2" fillId="0" borderId="0">
      <alignment vertical="top"/>
    </xf>
    <xf numFmtId="0" fontId="2" fillId="0" borderId="0">
      <alignment vertical="top"/>
    </xf>
    <xf numFmtId="174" fontId="2" fillId="0" borderId="0">
      <alignment vertical="top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72" fontId="2" fillId="0" borderId="0">
      <alignment vertical="top"/>
    </xf>
    <xf numFmtId="172" fontId="2" fillId="0" borderId="0">
      <alignment vertical="top"/>
    </xf>
    <xf numFmtId="0" fontId="2" fillId="0" borderId="0"/>
    <xf numFmtId="0" fontId="5" fillId="0" borderId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9" fillId="0" borderId="0"/>
    <xf numFmtId="0" fontId="2" fillId="0" borderId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169" fontId="2" fillId="0" borderId="0" applyFont="0" applyFill="0" applyBorder="0" applyAlignment="0" applyProtection="0"/>
    <xf numFmtId="172" fontId="3" fillId="0" borderId="0"/>
    <xf numFmtId="0" fontId="2" fillId="0" borderId="0"/>
    <xf numFmtId="165" fontId="23" fillId="0" borderId="0" applyFont="0" applyFill="0" applyBorder="0" applyAlignment="0" applyProtection="0"/>
  </cellStyleXfs>
  <cellXfs count="34">
    <xf numFmtId="0" fontId="0" fillId="0" borderId="0" xfId="0"/>
    <xf numFmtId="0" fontId="1" fillId="0" borderId="0" xfId="0" applyFont="1"/>
    <xf numFmtId="178" fontId="1" fillId="0" borderId="0" xfId="0" applyNumberFormat="1" applyFont="1"/>
    <xf numFmtId="0" fontId="1" fillId="0" borderId="0" xfId="0" applyFont="1" applyAlignment="1">
      <alignment vertical="center"/>
    </xf>
    <xf numFmtId="0" fontId="21" fillId="0" borderId="0" xfId="249" applyFont="1"/>
    <xf numFmtId="1" fontId="1" fillId="0" borderId="0" xfId="0" applyNumberFormat="1" applyFont="1"/>
    <xf numFmtId="1" fontId="21" fillId="0" borderId="0" xfId="249" applyNumberFormat="1" applyFont="1"/>
    <xf numFmtId="49" fontId="22" fillId="6" borderId="0" xfId="241" applyNumberFormat="1" applyFont="1" applyFill="1" applyAlignment="1">
      <alignment vertical="center"/>
    </xf>
    <xf numFmtId="0" fontId="22" fillId="6" borderId="3" xfId="241" applyFont="1" applyFill="1" applyBorder="1" applyAlignment="1">
      <alignment vertical="center"/>
    </xf>
    <xf numFmtId="49" fontId="22" fillId="6" borderId="4" xfId="241" applyNumberFormat="1" applyFont="1" applyFill="1" applyBorder="1" applyAlignment="1">
      <alignment vertical="center"/>
    </xf>
    <xf numFmtId="0" fontId="22" fillId="6" borderId="5" xfId="241" applyFont="1" applyFill="1" applyBorder="1" applyAlignment="1">
      <alignment vertical="center"/>
    </xf>
    <xf numFmtId="49" fontId="22" fillId="6" borderId="6" xfId="241" applyNumberFormat="1" applyFont="1" applyFill="1" applyBorder="1" applyAlignment="1">
      <alignment vertical="center"/>
    </xf>
    <xf numFmtId="0" fontId="22" fillId="6" borderId="7" xfId="241" applyFont="1" applyFill="1" applyBorder="1" applyAlignment="1">
      <alignment vertical="center"/>
    </xf>
    <xf numFmtId="49" fontId="22" fillId="6" borderId="8" xfId="241" applyNumberFormat="1" applyFont="1" applyFill="1" applyBorder="1" applyAlignment="1">
      <alignment vertical="center"/>
    </xf>
    <xf numFmtId="49" fontId="22" fillId="6" borderId="9" xfId="241" applyNumberFormat="1" applyFont="1" applyFill="1" applyBorder="1" applyAlignment="1">
      <alignment vertical="center"/>
    </xf>
    <xf numFmtId="49" fontId="22" fillId="6" borderId="10" xfId="241" applyNumberFormat="1" applyFont="1" applyFill="1" applyBorder="1" applyAlignment="1">
      <alignment vertical="center"/>
    </xf>
    <xf numFmtId="0" fontId="22" fillId="0" borderId="2" xfId="241" applyFont="1" applyBorder="1" applyAlignment="1">
      <alignment vertical="center"/>
    </xf>
    <xf numFmtId="1" fontId="22" fillId="0" borderId="2" xfId="241" applyNumberFormat="1" applyFont="1" applyBorder="1" applyAlignment="1">
      <alignment vertical="center"/>
    </xf>
    <xf numFmtId="49" fontId="22" fillId="0" borderId="2" xfId="241" applyNumberFormat="1" applyFont="1" applyBorder="1" applyAlignment="1">
      <alignment vertical="center"/>
    </xf>
    <xf numFmtId="4" fontId="22" fillId="0" borderId="2" xfId="241" applyNumberFormat="1" applyFont="1" applyBorder="1" applyAlignment="1">
      <alignment horizontal="right" vertical="center"/>
    </xf>
    <xf numFmtId="0" fontId="22" fillId="0" borderId="2" xfId="241" applyFont="1" applyBorder="1" applyAlignment="1">
      <alignment horizontal="center" vertical="center"/>
    </xf>
    <xf numFmtId="179" fontId="21" fillId="0" borderId="2" xfId="241" applyNumberFormat="1" applyFont="1" applyBorder="1" applyAlignment="1">
      <alignment vertical="center"/>
    </xf>
    <xf numFmtId="178" fontId="21" fillId="0" borderId="2" xfId="241" applyNumberFormat="1" applyFont="1" applyBorder="1" applyAlignment="1">
      <alignment vertical="center"/>
    </xf>
    <xf numFmtId="180" fontId="21" fillId="0" borderId="0" xfId="249" applyNumberFormat="1" applyFont="1"/>
    <xf numFmtId="181" fontId="21" fillId="0" borderId="0" xfId="250" applyNumberFormat="1" applyFont="1" applyBorder="1"/>
    <xf numFmtId="178" fontId="1" fillId="0" borderId="0" xfId="0" applyNumberFormat="1" applyFont="1" applyAlignment="1">
      <alignment vertical="center"/>
    </xf>
    <xf numFmtId="181" fontId="21" fillId="0" borderId="0" xfId="250" applyNumberFormat="1" applyFont="1" applyFill="1" applyBorder="1"/>
    <xf numFmtId="180" fontId="1" fillId="0" borderId="0" xfId="0" applyNumberFormat="1" applyFont="1" applyAlignment="1">
      <alignment vertical="center"/>
    </xf>
    <xf numFmtId="178" fontId="21" fillId="7" borderId="2" xfId="241" applyNumberFormat="1" applyFont="1" applyFill="1" applyBorder="1" applyAlignment="1">
      <alignment vertical="center"/>
    </xf>
    <xf numFmtId="0" fontId="18" fillId="5" borderId="0" xfId="241" applyFont="1" applyFill="1" applyAlignment="1">
      <alignment horizontal="center" vertical="top" wrapText="1"/>
    </xf>
    <xf numFmtId="49" fontId="18" fillId="5" borderId="0" xfId="241" applyNumberFormat="1" applyFont="1" applyFill="1" applyAlignment="1">
      <alignment horizontal="center" vertical="top" wrapText="1"/>
    </xf>
    <xf numFmtId="1" fontId="18" fillId="5" borderId="0" xfId="241" applyNumberFormat="1" applyFont="1" applyFill="1" applyAlignment="1">
      <alignment horizontal="center" vertical="top" wrapText="1"/>
    </xf>
    <xf numFmtId="0" fontId="18" fillId="5" borderId="0" xfId="205" applyFont="1" applyFill="1" applyAlignment="1">
      <alignment horizontal="center" vertical="top" wrapText="1"/>
    </xf>
    <xf numFmtId="178" fontId="18" fillId="5" borderId="0" xfId="249" applyNumberFormat="1" applyFont="1" applyFill="1" applyAlignment="1">
      <alignment horizontal="center" vertical="top" wrapText="1"/>
    </xf>
  </cellXfs>
  <cellStyles count="251">
    <cellStyle name="Calculation 2" xfId="2"/>
    <cellStyle name="Comma" xfId="250" builtinId="3"/>
    <cellStyle name="Comma [0] 2" xfId="3"/>
    <cellStyle name="Comma [0] 2 2" xfId="4"/>
    <cellStyle name="Comma [0] 2 3 2" xfId="5"/>
    <cellStyle name="Comma [0] 2 3 2 2" xfId="6"/>
    <cellStyle name="Comma 10" xfId="7"/>
    <cellStyle name="Comma 10 2" xfId="8"/>
    <cellStyle name="Comma 11" xfId="9"/>
    <cellStyle name="Comma 11 2" xfId="10"/>
    <cellStyle name="Comma 12" xfId="11"/>
    <cellStyle name="Comma 12 2" xfId="12"/>
    <cellStyle name="Comma 12 3" xfId="13"/>
    <cellStyle name="Comma 12 3 2" xfId="14"/>
    <cellStyle name="Comma 13" xfId="15"/>
    <cellStyle name="Comma 14" xfId="16"/>
    <cellStyle name="Comma 15" xfId="17"/>
    <cellStyle name="Comma 16" xfId="18"/>
    <cellStyle name="Comma 17" xfId="19"/>
    <cellStyle name="Comma 17 2" xfId="189"/>
    <cellStyle name="Comma 2" xfId="20"/>
    <cellStyle name="Comma 2 10" xfId="21"/>
    <cellStyle name="Comma 2 10 2" xfId="22"/>
    <cellStyle name="Comma 2 2" xfId="23"/>
    <cellStyle name="Comma 2 2 2" xfId="24"/>
    <cellStyle name="Comma 2 3" xfId="25"/>
    <cellStyle name="Comma 2 3 2" xfId="26"/>
    <cellStyle name="Comma 2 4" xfId="27"/>
    <cellStyle name="Comma 2 5" xfId="28"/>
    <cellStyle name="Comma 2 5 2" xfId="29"/>
    <cellStyle name="Comma 2 6" xfId="30"/>
    <cellStyle name="Comma 2 6 2" xfId="31"/>
    <cellStyle name="Comma 2 7" xfId="32"/>
    <cellStyle name="Comma 2_Sheet1" xfId="244"/>
    <cellStyle name="Comma 3" xfId="33"/>
    <cellStyle name="Comma 3 2" xfId="34"/>
    <cellStyle name="Comma 3 3" xfId="35"/>
    <cellStyle name="Comma 3 6" xfId="36"/>
    <cellStyle name="Comma 4" xfId="37"/>
    <cellStyle name="Comma 4 2" xfId="38"/>
    <cellStyle name="Comma 5" xfId="39"/>
    <cellStyle name="Comma 5 2" xfId="40"/>
    <cellStyle name="Comma 6" xfId="41"/>
    <cellStyle name="Comma 6 2" xfId="42"/>
    <cellStyle name="Comma 7" xfId="43"/>
    <cellStyle name="Comma 7 2" xfId="44"/>
    <cellStyle name="Comma 7 3" xfId="45"/>
    <cellStyle name="Comma 7 3 2" xfId="46"/>
    <cellStyle name="Comma 7_Sheet3" xfId="247"/>
    <cellStyle name="Comma 8" xfId="47"/>
    <cellStyle name="Comma 8 2" xfId="48"/>
    <cellStyle name="Comma 8 5" xfId="49"/>
    <cellStyle name="Comma 8 5 2" xfId="50"/>
    <cellStyle name="Comma 9" xfId="51"/>
    <cellStyle name="Comma 9 2" xfId="52"/>
    <cellStyle name="Currency 2" xfId="53"/>
    <cellStyle name="Currency 2 16" xfId="54"/>
    <cellStyle name="Currency 2 2" xfId="55"/>
    <cellStyle name="Currency 2 2 2" xfId="56"/>
    <cellStyle name="Currency 2 2 2 2" xfId="57"/>
    <cellStyle name="Currency 2 2 3" xfId="58"/>
    <cellStyle name="Currency 2 3" xfId="59"/>
    <cellStyle name="Currency 2 4" xfId="60"/>
    <cellStyle name="Currency 3" xfId="61"/>
    <cellStyle name="Currency 3 2" xfId="62"/>
    <cellStyle name="Currency 3 2 2" xfId="63"/>
    <cellStyle name="Currency 4" xfId="64"/>
    <cellStyle name="Ezres 2" xfId="198"/>
    <cellStyle name="Good 2" xfId="65"/>
    <cellStyle name="Input 2" xfId="66"/>
    <cellStyle name="Normal" xfId="0" builtinId="0"/>
    <cellStyle name="Normal 10" xfId="67"/>
    <cellStyle name="Normal 10 2" xfId="68"/>
    <cellStyle name="Normal 10 2 2" xfId="69"/>
    <cellStyle name="Normal 10 2 3" xfId="248"/>
    <cellStyle name="Normal 10 2__HISTORY_" xfId="209"/>
    <cellStyle name="Normal 10 3" xfId="70"/>
    <cellStyle name="Normal 10 3 2" xfId="71"/>
    <cellStyle name="Normal 10 3__HISTORY_" xfId="210"/>
    <cellStyle name="Normal 10 4" xfId="72"/>
    <cellStyle name="Normal 10 6" xfId="73"/>
    <cellStyle name="Normal 10 6 2" xfId="74"/>
    <cellStyle name="Normal 10 6__HISTORY_" xfId="211"/>
    <cellStyle name="Normal 10__HISTORY_" xfId="208"/>
    <cellStyle name="Normal 11" xfId="75"/>
    <cellStyle name="Normal 11 2" xfId="76"/>
    <cellStyle name="Normal 11__HISTORY_" xfId="212"/>
    <cellStyle name="Normal 12" xfId="197"/>
    <cellStyle name="Normal 12 2" xfId="206"/>
    <cellStyle name="Normal 12 2 11" xfId="77"/>
    <cellStyle name="Normal 12 2 11 2" xfId="78"/>
    <cellStyle name="Normal 12 2 11__HISTORY_" xfId="213"/>
    <cellStyle name="Normal 12 7" xfId="79"/>
    <cellStyle name="Normal 12 7 2" xfId="80"/>
    <cellStyle name="Normal 12 7__HISTORY_" xfId="214"/>
    <cellStyle name="Normal 12__HISTORY_" xfId="200"/>
    <cellStyle name="Normal 13" xfId="199"/>
    <cellStyle name="Normal 13 2" xfId="207"/>
    <cellStyle name="Normal 13__HISTORY_" xfId="215"/>
    <cellStyle name="Normal 134" xfId="81"/>
    <cellStyle name="Normal 136" xfId="82"/>
    <cellStyle name="Normal 139" xfId="83"/>
    <cellStyle name="Normal 14" xfId="204"/>
    <cellStyle name="Normal 14 2" xfId="238"/>
    <cellStyle name="Normal 14__HISTORY_" xfId="240"/>
    <cellStyle name="Normal 140" xfId="84"/>
    <cellStyle name="Normal 141" xfId="85"/>
    <cellStyle name="Normal 144" xfId="86"/>
    <cellStyle name="Normal 145" xfId="87"/>
    <cellStyle name="Normal 148" xfId="88"/>
    <cellStyle name="Normal 15" xfId="237"/>
    <cellStyle name="Normal 151" xfId="89"/>
    <cellStyle name="Normal 153" xfId="90"/>
    <cellStyle name="Normal 154" xfId="91"/>
    <cellStyle name="Normal 156" xfId="92"/>
    <cellStyle name="Normal 157" xfId="93"/>
    <cellStyle name="Normal 158" xfId="94"/>
    <cellStyle name="Normal 159" xfId="95"/>
    <cellStyle name="Normal 16" xfId="239"/>
    <cellStyle name="Normal 16 2" xfId="242"/>
    <cellStyle name="Normal 16__HISTORY_" xfId="243"/>
    <cellStyle name="Normal 160" xfId="96"/>
    <cellStyle name="Normal 161" xfId="97"/>
    <cellStyle name="Normal 163" xfId="98"/>
    <cellStyle name="Normal 17" xfId="241"/>
    <cellStyle name="Normal 17 2" xfId="245"/>
    <cellStyle name="Normal 17_Sheet1" xfId="246"/>
    <cellStyle name="Normal 2" xfId="99"/>
    <cellStyle name="Normál 2" xfId="1"/>
    <cellStyle name="Normal 2 10" xfId="100"/>
    <cellStyle name="Normal 2 10 2" xfId="101"/>
    <cellStyle name="Normal 2 10 2 2" xfId="102"/>
    <cellStyle name="Normal 2 10 2 3" xfId="103"/>
    <cellStyle name="Normal 2 10 2 3 2" xfId="104"/>
    <cellStyle name="Normal 2 10 2 3__HISTORY_" xfId="218"/>
    <cellStyle name="Normal 2 10 2__HISTORY_" xfId="217"/>
    <cellStyle name="Normal 2 10 3" xfId="105"/>
    <cellStyle name="Normal 2 10__HISTORY_" xfId="216"/>
    <cellStyle name="Normal 2 17" xfId="106"/>
    <cellStyle name="Normal 2 17 2" xfId="107"/>
    <cellStyle name="Normal 2 17__HISTORY_" xfId="219"/>
    <cellStyle name="Normal 2 2" xfId="108"/>
    <cellStyle name="Normal 2 2 13" xfId="109"/>
    <cellStyle name="Normal 2 2 13 2" xfId="110"/>
    <cellStyle name="Normal 2 2 13 2 2" xfId="111"/>
    <cellStyle name="Normal 2 2 13 2__HISTORY_" xfId="222"/>
    <cellStyle name="Normal 2 2 13 3" xfId="112"/>
    <cellStyle name="Normal 2 2 13__HISTORY_" xfId="221"/>
    <cellStyle name="Normal 2 2 2" xfId="113"/>
    <cellStyle name="Normal 2 2__HISTORY_" xfId="220"/>
    <cellStyle name="Normal 2 3" xfId="114"/>
    <cellStyle name="Normal 2 3 2" xfId="115"/>
    <cellStyle name="Normal 2 3__HISTORY_" xfId="223"/>
    <cellStyle name="Normal 2 4" xfId="116"/>
    <cellStyle name="Normal 2 5" xfId="117"/>
    <cellStyle name="Normal 2 6" xfId="191"/>
    <cellStyle name="Normal 2 9" xfId="118"/>
    <cellStyle name="Normal 2__HISTORY_" xfId="201"/>
    <cellStyle name="Normal 201" xfId="119"/>
    <cellStyle name="Normal 202" xfId="120"/>
    <cellStyle name="Normal 204" xfId="121"/>
    <cellStyle name="Normal 206" xfId="122"/>
    <cellStyle name="Normal 22" xfId="123"/>
    <cellStyle name="Normal 223" xfId="124"/>
    <cellStyle name="Normal 23" xfId="125"/>
    <cellStyle name="Normal 231" xfId="126"/>
    <cellStyle name="Normal 233" xfId="127"/>
    <cellStyle name="Normal 237" xfId="128"/>
    <cellStyle name="Normal 24" xfId="129"/>
    <cellStyle name="Normal 240" xfId="130"/>
    <cellStyle name="Normal 244" xfId="131"/>
    <cellStyle name="Normal 245" xfId="132"/>
    <cellStyle name="Normal 249" xfId="133"/>
    <cellStyle name="Normal 251" xfId="134"/>
    <cellStyle name="Normal 252" xfId="135"/>
    <cellStyle name="Normal 253" xfId="136"/>
    <cellStyle name="Normal 255" xfId="137"/>
    <cellStyle name="Normal 263" xfId="138"/>
    <cellStyle name="Normal 3" xfId="139"/>
    <cellStyle name="Normál 3" xfId="249"/>
    <cellStyle name="Normal 3 2" xfId="140"/>
    <cellStyle name="Normal 3 2 2" xfId="141"/>
    <cellStyle name="Normal 3 2 2 2" xfId="142"/>
    <cellStyle name="Normal 3 2 2__HISTORY_" xfId="224"/>
    <cellStyle name="Normal 3 2__HISTORY_" xfId="202"/>
    <cellStyle name="Normal 3 3" xfId="143"/>
    <cellStyle name="Normal 3 3 3" xfId="144"/>
    <cellStyle name="Normal 3__HISTORY_" xfId="203"/>
    <cellStyle name="Normal 30" xfId="145"/>
    <cellStyle name="Normal 31" xfId="146"/>
    <cellStyle name="Normal 32" xfId="147"/>
    <cellStyle name="Normal 32 2" xfId="148"/>
    <cellStyle name="Normal 32 2 2" xfId="149"/>
    <cellStyle name="Normal 32 2__HISTORY_" xfId="226"/>
    <cellStyle name="Normal 32 3" xfId="150"/>
    <cellStyle name="Normal 32 5" xfId="151"/>
    <cellStyle name="Normal 32 5 2" xfId="152"/>
    <cellStyle name="Normal 32 5__HISTORY_" xfId="227"/>
    <cellStyle name="Normal 32__HISTORY_" xfId="225"/>
    <cellStyle name="Normal 4" xfId="153"/>
    <cellStyle name="Normal 5" xfId="154"/>
    <cellStyle name="Normal 6" xfId="155"/>
    <cellStyle name="Normal 6 2" xfId="187"/>
    <cellStyle name="Normal 6 2 2" xfId="190"/>
    <cellStyle name="Normal 6 2 2 2" xfId="192"/>
    <cellStyle name="Normal 6 2 2 2 2" xfId="194"/>
    <cellStyle name="Normal 6 2 2 2 2 2" xfId="196"/>
    <cellStyle name="Normal 6 2 2 2 2__HISTORY_" xfId="232"/>
    <cellStyle name="Normal 6 2 2 2__HISTORY_" xfId="231"/>
    <cellStyle name="Normal 6 2 2__HISTORY_" xfId="230"/>
    <cellStyle name="Normal 6 2__HISTORY_" xfId="229"/>
    <cellStyle name="Normal 6__HISTORY_" xfId="228"/>
    <cellStyle name="Normal 7" xfId="193"/>
    <cellStyle name="Normal 8" xfId="195"/>
    <cellStyle name="Normal 9" xfId="156"/>
    <cellStyle name="Normal 9 2" xfId="157"/>
    <cellStyle name="Normal 9 2 2" xfId="158"/>
    <cellStyle name="Normal 9 2 2 2" xfId="159"/>
    <cellStyle name="Normal 9 2 2__HISTORY_" xfId="235"/>
    <cellStyle name="Normal 9 2__HISTORY_" xfId="234"/>
    <cellStyle name="Normal 9__HISTORY_" xfId="233"/>
    <cellStyle name="Normal_Line Sheet - Vans Fall 21 Foot" xfId="205"/>
    <cellStyle name="Percent 10" xfId="160"/>
    <cellStyle name="Percent 10 2" xfId="161"/>
    <cellStyle name="Percent 10 3" xfId="188"/>
    <cellStyle name="Percent 13 2" xfId="162"/>
    <cellStyle name="Percent 2" xfId="163"/>
    <cellStyle name="Percent 2 11" xfId="164"/>
    <cellStyle name="Percent 2 2" xfId="165"/>
    <cellStyle name="Percent 2 3" xfId="166"/>
    <cellStyle name="Percent 2 3 2" xfId="167"/>
    <cellStyle name="Percent 2 4" xfId="168"/>
    <cellStyle name="Percent 3" xfId="169"/>
    <cellStyle name="Percent 3 2" xfId="170"/>
    <cellStyle name="Percent 3 2 2" xfId="171"/>
    <cellStyle name="Percent 4" xfId="172"/>
    <cellStyle name="Percent 4 2" xfId="173"/>
    <cellStyle name="Percent 5" xfId="174"/>
    <cellStyle name="Percent 5 2" xfId="175"/>
    <cellStyle name="Percent 9" xfId="176"/>
    <cellStyle name="Percent 9 2" xfId="177"/>
    <cellStyle name="Style 1" xfId="178"/>
    <cellStyle name="Style 1 2" xfId="179"/>
    <cellStyle name="Style 1 2 2" xfId="180"/>
    <cellStyle name="Style 1 2 2 2" xfId="181"/>
    <cellStyle name="Style 1 2 2 4" xfId="182"/>
    <cellStyle name="Style 1 2 2 4 2" xfId="183"/>
    <cellStyle name="Style 1 2 2__HISTORY_" xfId="236"/>
    <cellStyle name="Style 1 3" xfId="184"/>
    <cellStyle name="Style 1 4" xfId="185"/>
    <cellStyle name="一般_YC-1798,99 成份嘜資料" xfId="18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117662</xdr:colOff>
      <xdr:row>45</xdr:row>
      <xdr:rowOff>2802</xdr:rowOff>
    </xdr:from>
    <xdr:to>
      <xdr:col>1</xdr:col>
      <xdr:colOff>806823</xdr:colOff>
      <xdr:row>49</xdr:row>
      <xdr:rowOff>123266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xmlns="" id="{385A72C3-FBC9-4BBF-9EA1-342A989999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7662" y="6916831"/>
          <a:ext cx="1585632" cy="882464"/>
        </a:xfrm>
        <a:prstGeom prst="rect">
          <a:avLst/>
        </a:prstGeom>
      </xdr:spPr>
    </xdr:pic>
    <xdr:clientData/>
  </xdr:twoCellAnchor>
  <xdr:twoCellAnchor>
    <xdr:from>
      <xdr:col>0</xdr:col>
      <xdr:colOff>75752</xdr:colOff>
      <xdr:row>64</xdr:row>
      <xdr:rowOff>105111</xdr:rowOff>
    </xdr:from>
    <xdr:to>
      <xdr:col>1</xdr:col>
      <xdr:colOff>414617</xdr:colOff>
      <xdr:row>67</xdr:row>
      <xdr:rowOff>170229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xmlns="" id="{431D8021-38FB-4996-9F2D-AA247312A6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5752" y="7400140"/>
          <a:ext cx="1235336" cy="636618"/>
        </a:xfrm>
        <a:prstGeom prst="rect">
          <a:avLst/>
        </a:prstGeom>
      </xdr:spPr>
    </xdr:pic>
    <xdr:clientData/>
  </xdr:twoCellAnchor>
  <xdr:twoCellAnchor>
    <xdr:from>
      <xdr:col>0</xdr:col>
      <xdr:colOff>11206</xdr:colOff>
      <xdr:row>71</xdr:row>
      <xdr:rowOff>46195</xdr:rowOff>
    </xdr:from>
    <xdr:to>
      <xdr:col>1</xdr:col>
      <xdr:colOff>347382</xdr:colOff>
      <xdr:row>75</xdr:row>
      <xdr:rowOff>74771</xdr:rowOff>
    </xdr:to>
    <xdr:pic>
      <xdr:nvPicPr>
        <xdr:cNvPr id="4" name="图片 3">
          <a:extLst>
            <a:ext uri="{FF2B5EF4-FFF2-40B4-BE49-F238E27FC236}">
              <a16:creationId xmlns:a16="http://schemas.microsoft.com/office/drawing/2014/main" xmlns="" id="{475FE8DC-1048-447D-AC94-B9921A0016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206" y="8674724"/>
          <a:ext cx="1232647" cy="790576"/>
        </a:xfrm>
        <a:prstGeom prst="rect">
          <a:avLst/>
        </a:prstGeom>
      </xdr:spPr>
    </xdr:pic>
    <xdr:clientData/>
  </xdr:twoCellAnchor>
  <xdr:twoCellAnchor>
    <xdr:from>
      <xdr:col>0</xdr:col>
      <xdr:colOff>158228</xdr:colOff>
      <xdr:row>53</xdr:row>
      <xdr:rowOff>156884</xdr:rowOff>
    </xdr:from>
    <xdr:to>
      <xdr:col>1</xdr:col>
      <xdr:colOff>654387</xdr:colOff>
      <xdr:row>58</xdr:row>
      <xdr:rowOff>112060</xdr:rowOff>
    </xdr:to>
    <xdr:pic>
      <xdr:nvPicPr>
        <xdr:cNvPr id="5" name="图片 4">
          <a:extLst>
            <a:ext uri="{FF2B5EF4-FFF2-40B4-BE49-F238E27FC236}">
              <a16:creationId xmlns:a16="http://schemas.microsoft.com/office/drawing/2014/main" xmlns="" id="{2059DF51-B9C7-4AC3-BDBF-7BB821C5ED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58228" y="11071413"/>
          <a:ext cx="1392630" cy="907676"/>
        </a:xfrm>
        <a:prstGeom prst="rect">
          <a:avLst/>
        </a:prstGeom>
      </xdr:spPr>
    </xdr:pic>
    <xdr:clientData/>
  </xdr:twoCellAnchor>
  <xdr:twoCellAnchor>
    <xdr:from>
      <xdr:col>0</xdr:col>
      <xdr:colOff>45944</xdr:colOff>
      <xdr:row>34</xdr:row>
      <xdr:rowOff>68356</xdr:rowOff>
    </xdr:from>
    <xdr:to>
      <xdr:col>1</xdr:col>
      <xdr:colOff>985989</xdr:colOff>
      <xdr:row>39</xdr:row>
      <xdr:rowOff>78442</xdr:rowOff>
    </xdr:to>
    <xdr:pic>
      <xdr:nvPicPr>
        <xdr:cNvPr id="6" name="图片 5">
          <a:extLst>
            <a:ext uri="{FF2B5EF4-FFF2-40B4-BE49-F238E27FC236}">
              <a16:creationId xmlns:a16="http://schemas.microsoft.com/office/drawing/2014/main" xmlns="" id="{FEE3D4D7-E7E0-4388-984C-A2AD5BCB47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5944" y="7363385"/>
          <a:ext cx="1836516" cy="962586"/>
        </a:xfrm>
        <a:prstGeom prst="rect">
          <a:avLst/>
        </a:prstGeom>
      </xdr:spPr>
    </xdr:pic>
    <xdr:clientData/>
  </xdr:twoCellAnchor>
  <xdr:twoCellAnchor>
    <xdr:from>
      <xdr:col>0</xdr:col>
      <xdr:colOff>98612</xdr:colOff>
      <xdr:row>85</xdr:row>
      <xdr:rowOff>68356</xdr:rowOff>
    </xdr:from>
    <xdr:to>
      <xdr:col>1</xdr:col>
      <xdr:colOff>583379</xdr:colOff>
      <xdr:row>89</xdr:row>
      <xdr:rowOff>67236</xdr:rowOff>
    </xdr:to>
    <xdr:pic>
      <xdr:nvPicPr>
        <xdr:cNvPr id="8" name="图片 7">
          <a:extLst>
            <a:ext uri="{FF2B5EF4-FFF2-40B4-BE49-F238E27FC236}">
              <a16:creationId xmlns:a16="http://schemas.microsoft.com/office/drawing/2014/main" xmlns="" id="{95D85A3B-141D-4477-AEA5-D5A520280B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98612" y="12697385"/>
          <a:ext cx="1381238" cy="760880"/>
        </a:xfrm>
        <a:prstGeom prst="rect">
          <a:avLst/>
        </a:prstGeom>
      </xdr:spPr>
    </xdr:pic>
    <xdr:clientData/>
  </xdr:twoCellAnchor>
  <xdr:twoCellAnchor>
    <xdr:from>
      <xdr:col>0</xdr:col>
      <xdr:colOff>60511</xdr:colOff>
      <xdr:row>79</xdr:row>
      <xdr:rowOff>42134</xdr:rowOff>
    </xdr:from>
    <xdr:to>
      <xdr:col>1</xdr:col>
      <xdr:colOff>273893</xdr:colOff>
      <xdr:row>83</xdr:row>
      <xdr:rowOff>44824</xdr:rowOff>
    </xdr:to>
    <xdr:pic>
      <xdr:nvPicPr>
        <xdr:cNvPr id="10" name="图片 9">
          <a:extLst>
            <a:ext uri="{FF2B5EF4-FFF2-40B4-BE49-F238E27FC236}">
              <a16:creationId xmlns:a16="http://schemas.microsoft.com/office/drawing/2014/main" xmlns="" id="{3D72EF4E-1597-4311-AF92-BDD551B2EF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0511" y="12480663"/>
          <a:ext cx="1109853" cy="764690"/>
        </a:xfrm>
        <a:prstGeom prst="rect">
          <a:avLst/>
        </a:prstGeom>
      </xdr:spPr>
    </xdr:pic>
    <xdr:clientData/>
  </xdr:twoCellAnchor>
  <xdr:twoCellAnchor>
    <xdr:from>
      <xdr:col>0</xdr:col>
      <xdr:colOff>100853</xdr:colOff>
      <xdr:row>20</xdr:row>
      <xdr:rowOff>68130</xdr:rowOff>
    </xdr:from>
    <xdr:to>
      <xdr:col>1</xdr:col>
      <xdr:colOff>470647</xdr:colOff>
      <xdr:row>23</xdr:row>
      <xdr:rowOff>131662</xdr:rowOff>
    </xdr:to>
    <xdr:pic>
      <xdr:nvPicPr>
        <xdr:cNvPr id="13" name="图片 12">
          <a:extLst>
            <a:ext uri="{FF2B5EF4-FFF2-40B4-BE49-F238E27FC236}">
              <a16:creationId xmlns:a16="http://schemas.microsoft.com/office/drawing/2014/main" xmlns="" id="{6F76C52A-E87D-4B3F-9A0B-40C8A79F7D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00853" y="4505659"/>
          <a:ext cx="1266265" cy="635032"/>
        </a:xfrm>
        <a:prstGeom prst="rect">
          <a:avLst/>
        </a:prstGeom>
      </xdr:spPr>
    </xdr:pic>
    <xdr:clientData/>
  </xdr:twoCellAnchor>
  <xdr:twoCellAnchor>
    <xdr:from>
      <xdr:col>0</xdr:col>
      <xdr:colOff>11205</xdr:colOff>
      <xdr:row>5</xdr:row>
      <xdr:rowOff>73733</xdr:rowOff>
    </xdr:from>
    <xdr:to>
      <xdr:col>1</xdr:col>
      <xdr:colOff>590194</xdr:colOff>
      <xdr:row>9</xdr:row>
      <xdr:rowOff>20730</xdr:rowOff>
    </xdr:to>
    <xdr:pic>
      <xdr:nvPicPr>
        <xdr:cNvPr id="14" name="图片 13">
          <a:extLst>
            <a:ext uri="{FF2B5EF4-FFF2-40B4-BE49-F238E27FC236}">
              <a16:creationId xmlns:a16="http://schemas.microsoft.com/office/drawing/2014/main" xmlns="" id="{5E4CA512-409A-4743-91F5-A7B48F1733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1205" y="1653762"/>
          <a:ext cx="1471650" cy="69947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javascript:viewProductSkuSeason('VR:com.lcs.wc.product.LCSProduct:68129619',%20'VR:com.lcs.wc.product.LCSSKU:80858013','PRODUCT')" TargetMode="External"/><Relationship Id="rId13" Type="http://schemas.openxmlformats.org/officeDocument/2006/relationships/hyperlink" Target="javascript:viewProductSkuSeason('VR:com.lcs.wc.product.LCSProduct:68129619',%20'VR:com.lcs.wc.product.LCSSKU:80858013','PRODUCT')" TargetMode="External"/><Relationship Id="rId3" Type="http://schemas.openxmlformats.org/officeDocument/2006/relationships/hyperlink" Target="javascript:viewProductSkuSeason('VR:com.lcs.wc.product.LCSProduct:68129619',%20'VR:com.lcs.wc.product.LCSSKU:80858013','PRODUCT')" TargetMode="External"/><Relationship Id="rId7" Type="http://schemas.openxmlformats.org/officeDocument/2006/relationships/hyperlink" Target="javascript:viewProductSkuSeason('VR:com.lcs.wc.product.LCSProduct:68129619',%20'VR:com.lcs.wc.product.LCSSKU:80858013','PRODUCT')" TargetMode="External"/><Relationship Id="rId12" Type="http://schemas.openxmlformats.org/officeDocument/2006/relationships/hyperlink" Target="javascript:viewProductSkuSeason('VR:com.lcs.wc.product.LCSProduct:68129619',%20'VR:com.lcs.wc.product.LCSSKU:80858013','PRODUCT')" TargetMode="External"/><Relationship Id="rId2" Type="http://schemas.openxmlformats.org/officeDocument/2006/relationships/hyperlink" Target="javascript:viewProductSkuSeason('VR:com.lcs.wc.product.LCSProduct:68129619',%20'VR:com.lcs.wc.product.LCSSKU:80858013','PRODUCT')" TargetMode="External"/><Relationship Id="rId16" Type="http://schemas.openxmlformats.org/officeDocument/2006/relationships/drawing" Target="../drawings/drawing1.xml"/><Relationship Id="rId1" Type="http://schemas.openxmlformats.org/officeDocument/2006/relationships/hyperlink" Target="javascript:viewProductSkuSeason('VR:com.lcs.wc.product.LCSProduct:68129619',%20'VR:com.lcs.wc.product.LCSSKU:80858013','PRODUCT')" TargetMode="External"/><Relationship Id="rId6" Type="http://schemas.openxmlformats.org/officeDocument/2006/relationships/hyperlink" Target="javascript:viewProductSkuSeason('VR:com.lcs.wc.product.LCSProduct:68129619',%20'VR:com.lcs.wc.product.LCSSKU:80858013','PRODUCT')" TargetMode="External"/><Relationship Id="rId11" Type="http://schemas.openxmlformats.org/officeDocument/2006/relationships/hyperlink" Target="javascript:viewProductSkuSeason('VR:com.lcs.wc.product.LCSProduct:68129619',%20'VR:com.lcs.wc.product.LCSSKU:80858013','PRODUCT')" TargetMode="External"/><Relationship Id="rId5" Type="http://schemas.openxmlformats.org/officeDocument/2006/relationships/hyperlink" Target="javascript:viewProductSkuSeason('VR:com.lcs.wc.product.LCSProduct:68129619',%20'VR:com.lcs.wc.product.LCSSKU:80858013','PRODUCT')" TargetMode="External"/><Relationship Id="rId15" Type="http://schemas.openxmlformats.org/officeDocument/2006/relationships/printerSettings" Target="../printerSettings/printerSettings1.bin"/><Relationship Id="rId10" Type="http://schemas.openxmlformats.org/officeDocument/2006/relationships/hyperlink" Target="javascript:viewProductSkuSeason('VR:com.lcs.wc.product.LCSProduct:68129619',%20'VR:com.lcs.wc.product.LCSSKU:80858013','PRODUCT')" TargetMode="External"/><Relationship Id="rId4" Type="http://schemas.openxmlformats.org/officeDocument/2006/relationships/hyperlink" Target="javascript:viewProductSkuSeason('VR:com.lcs.wc.product.LCSProduct:68129619',%20'VR:com.lcs.wc.product.LCSSKU:80858013','PRODUCT')" TargetMode="External"/><Relationship Id="rId9" Type="http://schemas.openxmlformats.org/officeDocument/2006/relationships/hyperlink" Target="javascript:viewProductSkuSeason('VR:com.lcs.wc.product.LCSProduct:68129619',%20'VR:com.lcs.wc.product.LCSSKU:80858013','PRODUCT')" TargetMode="External"/><Relationship Id="rId14" Type="http://schemas.openxmlformats.org/officeDocument/2006/relationships/hyperlink" Target="javascript:viewProductSkuSeason('VR:com.lcs.wc.product.LCSProduct:68129619',%20'VR:com.lcs.wc.product.LCSSKU:80858013','PRODUCT')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0"/>
  <sheetViews>
    <sheetView tabSelected="1" zoomScale="85" zoomScaleNormal="85" workbookViewId="0">
      <pane xSplit="3" ySplit="2" topLeftCell="D3" activePane="bottomRight" state="frozen"/>
      <selection pane="topRight" activeCell="D1" sqref="D1"/>
      <selection pane="bottomLeft" activeCell="A3" sqref="A3"/>
      <selection pane="bottomRight" activeCell="AB2" sqref="AB2"/>
    </sheetView>
  </sheetViews>
  <sheetFormatPr defaultColWidth="9.140625" defaultRowHeight="15"/>
  <cols>
    <col min="1" max="1" width="13.42578125" style="1" customWidth="1"/>
    <col min="2" max="3" width="18.28515625" style="1" customWidth="1"/>
    <col min="4" max="4" width="13.42578125" style="5" bestFit="1" customWidth="1"/>
    <col min="5" max="5" width="9.140625" style="1"/>
    <col min="6" max="6" width="12.85546875" style="1" customWidth="1"/>
    <col min="7" max="7" width="12.7109375" style="1" customWidth="1"/>
    <col min="8" max="8" width="8.42578125" style="1" customWidth="1"/>
    <col min="9" max="9" width="9.7109375" style="1" customWidth="1"/>
    <col min="10" max="10" width="5.42578125" style="1" hidden="1" customWidth="1"/>
    <col min="11" max="11" width="24.85546875" style="1" bestFit="1" customWidth="1"/>
    <col min="12" max="12" width="21.42578125" style="1" customWidth="1"/>
    <col min="13" max="16" width="5.42578125" style="1" hidden="1" customWidth="1"/>
    <col min="17" max="17" width="8.85546875" style="1" customWidth="1"/>
    <col min="18" max="20" width="8.85546875" style="1" hidden="1" customWidth="1"/>
    <col min="21" max="21" width="9.140625" style="1"/>
    <col min="22" max="23" width="8.85546875" style="1" customWidth="1"/>
    <col min="24" max="24" width="9.42578125" style="1" customWidth="1"/>
    <col min="25" max="25" width="11.42578125" style="2" customWidth="1"/>
    <col min="26" max="26" width="9.42578125" style="1" customWidth="1"/>
    <col min="27" max="27" width="11.42578125" style="2" customWidth="1"/>
    <col min="28" max="28" width="16.42578125" style="1" customWidth="1"/>
    <col min="29" max="16384" width="9.140625" style="1"/>
  </cols>
  <sheetData>
    <row r="1" spans="1:30">
      <c r="A1" s="4"/>
      <c r="B1" s="4"/>
      <c r="C1" s="4"/>
      <c r="D1" s="6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26">
        <f>SUM(X3:X90)</f>
        <v>2507</v>
      </c>
      <c r="Y1" s="4"/>
      <c r="Z1" s="26"/>
      <c r="AA1" s="24">
        <f>SUM(AA3:AA90)</f>
        <v>0</v>
      </c>
      <c r="AB1" s="23">
        <f>SUM(AB3:AB90)</f>
        <v>0</v>
      </c>
    </row>
    <row r="2" spans="1:30" ht="36" customHeight="1">
      <c r="A2" s="29" t="s">
        <v>79</v>
      </c>
      <c r="B2" s="30" t="s">
        <v>0</v>
      </c>
      <c r="C2" s="29" t="s">
        <v>1</v>
      </c>
      <c r="D2" s="31" t="s">
        <v>96</v>
      </c>
      <c r="E2" s="30" t="s">
        <v>2</v>
      </c>
      <c r="F2" s="30" t="s">
        <v>3</v>
      </c>
      <c r="G2" s="30" t="s">
        <v>4</v>
      </c>
      <c r="H2" s="30" t="s">
        <v>5</v>
      </c>
      <c r="I2" s="30" t="s">
        <v>6</v>
      </c>
      <c r="J2" s="30" t="s">
        <v>7</v>
      </c>
      <c r="K2" s="30" t="s">
        <v>8</v>
      </c>
      <c r="L2" s="30" t="s">
        <v>9</v>
      </c>
      <c r="M2" s="30" t="s">
        <v>10</v>
      </c>
      <c r="N2" s="30" t="s">
        <v>11</v>
      </c>
      <c r="O2" s="30" t="s">
        <v>12</v>
      </c>
      <c r="P2" s="30" t="s">
        <v>13</v>
      </c>
      <c r="Q2" s="30" t="s">
        <v>14</v>
      </c>
      <c r="R2" s="30" t="s">
        <v>15</v>
      </c>
      <c r="S2" s="30" t="s">
        <v>16</v>
      </c>
      <c r="T2" s="30" t="s">
        <v>17</v>
      </c>
      <c r="U2" s="30" t="s">
        <v>18</v>
      </c>
      <c r="V2" s="30" t="s">
        <v>19</v>
      </c>
      <c r="W2" s="30" t="s">
        <v>80</v>
      </c>
      <c r="X2" s="32" t="s">
        <v>98</v>
      </c>
      <c r="Y2" s="33" t="s">
        <v>97</v>
      </c>
      <c r="Z2" s="32" t="s">
        <v>99</v>
      </c>
      <c r="AA2" s="33" t="s">
        <v>100</v>
      </c>
      <c r="AB2" s="32" t="s">
        <v>101</v>
      </c>
    </row>
    <row r="3" spans="1:30" s="3" customFormat="1">
      <c r="A3" s="8"/>
      <c r="B3" s="14" t="s">
        <v>42</v>
      </c>
      <c r="C3" s="16" t="s">
        <v>43</v>
      </c>
      <c r="D3" s="17">
        <v>700053333963</v>
      </c>
      <c r="E3" s="18" t="s">
        <v>38</v>
      </c>
      <c r="F3" s="18" t="s">
        <v>39</v>
      </c>
      <c r="G3" s="18" t="s">
        <v>20</v>
      </c>
      <c r="H3" s="18" t="s">
        <v>21</v>
      </c>
      <c r="I3" s="18" t="s">
        <v>37</v>
      </c>
      <c r="J3" s="18" t="s">
        <v>22</v>
      </c>
      <c r="K3" s="18" t="s">
        <v>41</v>
      </c>
      <c r="L3" s="18" t="s">
        <v>34</v>
      </c>
      <c r="M3" s="19">
        <v>0</v>
      </c>
      <c r="N3" s="19">
        <v>100</v>
      </c>
      <c r="O3" s="19">
        <v>0</v>
      </c>
      <c r="P3" s="18" t="s">
        <v>28</v>
      </c>
      <c r="Q3" s="18" t="s">
        <v>35</v>
      </c>
      <c r="R3" s="18" t="s">
        <v>22</v>
      </c>
      <c r="S3" s="18" t="s">
        <v>32</v>
      </c>
      <c r="T3" s="18" t="s">
        <v>33</v>
      </c>
      <c r="U3" s="18" t="s">
        <v>30</v>
      </c>
      <c r="V3" s="18" t="s">
        <v>31</v>
      </c>
      <c r="W3" s="18" t="s">
        <v>81</v>
      </c>
      <c r="X3" s="20">
        <v>30</v>
      </c>
      <c r="Y3" s="22">
        <v>65</v>
      </c>
      <c r="Z3" s="22">
        <v>29.5</v>
      </c>
      <c r="AA3" s="28"/>
      <c r="AB3" s="21">
        <f>Z3*AA3</f>
        <v>0</v>
      </c>
      <c r="AC3" s="25"/>
      <c r="AD3" s="27"/>
    </row>
    <row r="4" spans="1:30" s="3" customFormat="1">
      <c r="A4" s="10"/>
      <c r="B4" s="7"/>
      <c r="C4" s="16" t="s">
        <v>43</v>
      </c>
      <c r="D4" s="17">
        <v>700053333970</v>
      </c>
      <c r="E4" s="18" t="s">
        <v>38</v>
      </c>
      <c r="F4" s="18" t="s">
        <v>39</v>
      </c>
      <c r="G4" s="18" t="s">
        <v>20</v>
      </c>
      <c r="H4" s="18" t="s">
        <v>21</v>
      </c>
      <c r="I4" s="18" t="s">
        <v>37</v>
      </c>
      <c r="J4" s="18" t="s">
        <v>22</v>
      </c>
      <c r="K4" s="18" t="s">
        <v>41</v>
      </c>
      <c r="L4" s="18" t="s">
        <v>34</v>
      </c>
      <c r="M4" s="19">
        <v>0</v>
      </c>
      <c r="N4" s="19">
        <v>100</v>
      </c>
      <c r="O4" s="19">
        <v>0</v>
      </c>
      <c r="P4" s="18" t="s">
        <v>28</v>
      </c>
      <c r="Q4" s="18" t="s">
        <v>35</v>
      </c>
      <c r="R4" s="18" t="s">
        <v>22</v>
      </c>
      <c r="S4" s="18" t="s">
        <v>32</v>
      </c>
      <c r="T4" s="18" t="s">
        <v>33</v>
      </c>
      <c r="U4" s="18" t="s">
        <v>30</v>
      </c>
      <c r="V4" s="18" t="s">
        <v>31</v>
      </c>
      <c r="W4" s="18" t="s">
        <v>82</v>
      </c>
      <c r="X4" s="20">
        <v>62</v>
      </c>
      <c r="Y4" s="22">
        <v>65</v>
      </c>
      <c r="Z4" s="22">
        <v>29.5</v>
      </c>
      <c r="AA4" s="28"/>
      <c r="AB4" s="21">
        <f t="shared" ref="AB4:AB67" si="0">Z4*AA4</f>
        <v>0</v>
      </c>
    </row>
    <row r="5" spans="1:30" s="3" customFormat="1">
      <c r="A5" s="10"/>
      <c r="B5" s="7"/>
      <c r="C5" s="16" t="s">
        <v>43</v>
      </c>
      <c r="D5" s="17">
        <v>700053333987</v>
      </c>
      <c r="E5" s="18" t="s">
        <v>38</v>
      </c>
      <c r="F5" s="18" t="s">
        <v>39</v>
      </c>
      <c r="G5" s="18" t="s">
        <v>20</v>
      </c>
      <c r="H5" s="18" t="s">
        <v>21</v>
      </c>
      <c r="I5" s="18" t="s">
        <v>37</v>
      </c>
      <c r="J5" s="18" t="s">
        <v>22</v>
      </c>
      <c r="K5" s="18" t="s">
        <v>41</v>
      </c>
      <c r="L5" s="18" t="s">
        <v>34</v>
      </c>
      <c r="M5" s="19">
        <v>0</v>
      </c>
      <c r="N5" s="19">
        <v>100</v>
      </c>
      <c r="O5" s="19">
        <v>0</v>
      </c>
      <c r="P5" s="18" t="s">
        <v>28</v>
      </c>
      <c r="Q5" s="18" t="s">
        <v>35</v>
      </c>
      <c r="R5" s="18" t="s">
        <v>22</v>
      </c>
      <c r="S5" s="18" t="s">
        <v>32</v>
      </c>
      <c r="T5" s="18" t="s">
        <v>33</v>
      </c>
      <c r="U5" s="18" t="s">
        <v>30</v>
      </c>
      <c r="V5" s="18" t="s">
        <v>31</v>
      </c>
      <c r="W5" s="18" t="s">
        <v>83</v>
      </c>
      <c r="X5" s="20">
        <v>72</v>
      </c>
      <c r="Y5" s="22">
        <v>65</v>
      </c>
      <c r="Z5" s="22">
        <v>29.5</v>
      </c>
      <c r="AA5" s="28"/>
      <c r="AB5" s="21">
        <f t="shared" si="0"/>
        <v>0</v>
      </c>
    </row>
    <row r="6" spans="1:30" s="3" customFormat="1">
      <c r="A6" s="10"/>
      <c r="B6" s="7"/>
      <c r="C6" s="16" t="s">
        <v>43</v>
      </c>
      <c r="D6" s="17">
        <v>700053333994</v>
      </c>
      <c r="E6" s="18" t="s">
        <v>38</v>
      </c>
      <c r="F6" s="18" t="s">
        <v>39</v>
      </c>
      <c r="G6" s="18" t="s">
        <v>20</v>
      </c>
      <c r="H6" s="18" t="s">
        <v>21</v>
      </c>
      <c r="I6" s="18" t="s">
        <v>37</v>
      </c>
      <c r="J6" s="18" t="s">
        <v>22</v>
      </c>
      <c r="K6" s="18" t="s">
        <v>41</v>
      </c>
      <c r="L6" s="18" t="s">
        <v>34</v>
      </c>
      <c r="M6" s="19">
        <v>0</v>
      </c>
      <c r="N6" s="19">
        <v>100</v>
      </c>
      <c r="O6" s="19">
        <v>0</v>
      </c>
      <c r="P6" s="18" t="s">
        <v>28</v>
      </c>
      <c r="Q6" s="18" t="s">
        <v>35</v>
      </c>
      <c r="R6" s="18" t="s">
        <v>22</v>
      </c>
      <c r="S6" s="18" t="s">
        <v>32</v>
      </c>
      <c r="T6" s="18" t="s">
        <v>33</v>
      </c>
      <c r="U6" s="18" t="s">
        <v>30</v>
      </c>
      <c r="V6" s="18" t="s">
        <v>31</v>
      </c>
      <c r="W6" s="18" t="s">
        <v>84</v>
      </c>
      <c r="X6" s="20">
        <v>109</v>
      </c>
      <c r="Y6" s="22">
        <v>65</v>
      </c>
      <c r="Z6" s="22">
        <v>29.5</v>
      </c>
      <c r="AA6" s="28"/>
      <c r="AB6" s="21">
        <f t="shared" si="0"/>
        <v>0</v>
      </c>
    </row>
    <row r="7" spans="1:30" s="3" customFormat="1">
      <c r="A7" s="10"/>
      <c r="B7" s="7"/>
      <c r="C7" s="16" t="s">
        <v>43</v>
      </c>
      <c r="D7" s="17">
        <v>700053334007</v>
      </c>
      <c r="E7" s="18" t="s">
        <v>38</v>
      </c>
      <c r="F7" s="18" t="s">
        <v>39</v>
      </c>
      <c r="G7" s="18" t="s">
        <v>20</v>
      </c>
      <c r="H7" s="18" t="s">
        <v>21</v>
      </c>
      <c r="I7" s="18" t="s">
        <v>37</v>
      </c>
      <c r="J7" s="18" t="s">
        <v>22</v>
      </c>
      <c r="K7" s="18" t="s">
        <v>41</v>
      </c>
      <c r="L7" s="18" t="s">
        <v>34</v>
      </c>
      <c r="M7" s="19">
        <v>0</v>
      </c>
      <c r="N7" s="19">
        <v>100</v>
      </c>
      <c r="O7" s="19">
        <v>0</v>
      </c>
      <c r="P7" s="18" t="s">
        <v>28</v>
      </c>
      <c r="Q7" s="18" t="s">
        <v>35</v>
      </c>
      <c r="R7" s="18" t="s">
        <v>22</v>
      </c>
      <c r="S7" s="18" t="s">
        <v>32</v>
      </c>
      <c r="T7" s="18" t="s">
        <v>33</v>
      </c>
      <c r="U7" s="18" t="s">
        <v>30</v>
      </c>
      <c r="V7" s="18" t="s">
        <v>31</v>
      </c>
      <c r="W7" s="18" t="s">
        <v>85</v>
      </c>
      <c r="X7" s="20">
        <v>76</v>
      </c>
      <c r="Y7" s="22">
        <v>65</v>
      </c>
      <c r="Z7" s="22">
        <v>29.5</v>
      </c>
      <c r="AA7" s="28"/>
      <c r="AB7" s="21">
        <f t="shared" si="0"/>
        <v>0</v>
      </c>
    </row>
    <row r="8" spans="1:30" s="3" customFormat="1">
      <c r="A8" s="10"/>
      <c r="B8" s="7"/>
      <c r="C8" s="16" t="s">
        <v>43</v>
      </c>
      <c r="D8" s="17">
        <v>700053334014</v>
      </c>
      <c r="E8" s="18" t="s">
        <v>38</v>
      </c>
      <c r="F8" s="18" t="s">
        <v>39</v>
      </c>
      <c r="G8" s="18" t="s">
        <v>20</v>
      </c>
      <c r="H8" s="18" t="s">
        <v>21</v>
      </c>
      <c r="I8" s="18" t="s">
        <v>37</v>
      </c>
      <c r="J8" s="18" t="s">
        <v>22</v>
      </c>
      <c r="K8" s="18" t="s">
        <v>41</v>
      </c>
      <c r="L8" s="18" t="s">
        <v>34</v>
      </c>
      <c r="M8" s="19">
        <v>0</v>
      </c>
      <c r="N8" s="19">
        <v>100</v>
      </c>
      <c r="O8" s="19">
        <v>0</v>
      </c>
      <c r="P8" s="18" t="s">
        <v>28</v>
      </c>
      <c r="Q8" s="18" t="s">
        <v>35</v>
      </c>
      <c r="R8" s="18" t="s">
        <v>22</v>
      </c>
      <c r="S8" s="18" t="s">
        <v>32</v>
      </c>
      <c r="T8" s="18" t="s">
        <v>33</v>
      </c>
      <c r="U8" s="18" t="s">
        <v>30</v>
      </c>
      <c r="V8" s="18" t="s">
        <v>31</v>
      </c>
      <c r="W8" s="18" t="s">
        <v>86</v>
      </c>
      <c r="X8" s="20">
        <v>50</v>
      </c>
      <c r="Y8" s="22">
        <v>65</v>
      </c>
      <c r="Z8" s="22">
        <v>29.5</v>
      </c>
      <c r="AA8" s="28"/>
      <c r="AB8" s="21">
        <f t="shared" si="0"/>
        <v>0</v>
      </c>
    </row>
    <row r="9" spans="1:30" s="3" customFormat="1">
      <c r="A9" s="10"/>
      <c r="B9" s="7"/>
      <c r="C9" s="16" t="s">
        <v>43</v>
      </c>
      <c r="D9" s="17">
        <v>700053334021</v>
      </c>
      <c r="E9" s="18" t="s">
        <v>38</v>
      </c>
      <c r="F9" s="18" t="s">
        <v>39</v>
      </c>
      <c r="G9" s="18" t="s">
        <v>20</v>
      </c>
      <c r="H9" s="18" t="s">
        <v>21</v>
      </c>
      <c r="I9" s="18" t="s">
        <v>37</v>
      </c>
      <c r="J9" s="18" t="s">
        <v>22</v>
      </c>
      <c r="K9" s="18" t="s">
        <v>41</v>
      </c>
      <c r="L9" s="18" t="s">
        <v>34</v>
      </c>
      <c r="M9" s="19">
        <v>0</v>
      </c>
      <c r="N9" s="19">
        <v>100</v>
      </c>
      <c r="O9" s="19">
        <v>0</v>
      </c>
      <c r="P9" s="18" t="s">
        <v>28</v>
      </c>
      <c r="Q9" s="18" t="s">
        <v>35</v>
      </c>
      <c r="R9" s="18" t="s">
        <v>22</v>
      </c>
      <c r="S9" s="18" t="s">
        <v>32</v>
      </c>
      <c r="T9" s="18" t="s">
        <v>33</v>
      </c>
      <c r="U9" s="18" t="s">
        <v>30</v>
      </c>
      <c r="V9" s="18" t="s">
        <v>31</v>
      </c>
      <c r="W9" s="18" t="s">
        <v>87</v>
      </c>
      <c r="X9" s="20">
        <v>22</v>
      </c>
      <c r="Y9" s="22">
        <v>65</v>
      </c>
      <c r="Z9" s="22">
        <v>29.5</v>
      </c>
      <c r="AA9" s="28"/>
      <c r="AB9" s="21">
        <f t="shared" si="0"/>
        <v>0</v>
      </c>
    </row>
    <row r="10" spans="1:30" s="3" customFormat="1">
      <c r="A10" s="10"/>
      <c r="B10" s="7"/>
      <c r="C10" s="16" t="s">
        <v>43</v>
      </c>
      <c r="D10" s="17">
        <v>700053334038</v>
      </c>
      <c r="E10" s="18" t="s">
        <v>38</v>
      </c>
      <c r="F10" s="18" t="s">
        <v>39</v>
      </c>
      <c r="G10" s="18" t="s">
        <v>20</v>
      </c>
      <c r="H10" s="18" t="s">
        <v>21</v>
      </c>
      <c r="I10" s="18" t="s">
        <v>37</v>
      </c>
      <c r="J10" s="18" t="s">
        <v>22</v>
      </c>
      <c r="K10" s="18" t="s">
        <v>41</v>
      </c>
      <c r="L10" s="18" t="s">
        <v>34</v>
      </c>
      <c r="M10" s="19">
        <v>0</v>
      </c>
      <c r="N10" s="19">
        <v>100</v>
      </c>
      <c r="O10" s="19">
        <v>0</v>
      </c>
      <c r="P10" s="18" t="s">
        <v>28</v>
      </c>
      <c r="Q10" s="18" t="s">
        <v>35</v>
      </c>
      <c r="R10" s="18" t="s">
        <v>22</v>
      </c>
      <c r="S10" s="18" t="s">
        <v>32</v>
      </c>
      <c r="T10" s="18" t="s">
        <v>33</v>
      </c>
      <c r="U10" s="18" t="s">
        <v>30</v>
      </c>
      <c r="V10" s="18" t="s">
        <v>31</v>
      </c>
      <c r="W10" s="18" t="s">
        <v>92</v>
      </c>
      <c r="X10" s="20">
        <v>51</v>
      </c>
      <c r="Y10" s="22">
        <v>65</v>
      </c>
      <c r="Z10" s="22">
        <v>29.5</v>
      </c>
      <c r="AA10" s="28"/>
      <c r="AB10" s="21">
        <f t="shared" si="0"/>
        <v>0</v>
      </c>
    </row>
    <row r="11" spans="1:30" s="3" customFormat="1">
      <c r="A11" s="10"/>
      <c r="B11" s="7"/>
      <c r="C11" s="16" t="s">
        <v>43</v>
      </c>
      <c r="D11" s="17">
        <v>700053334045</v>
      </c>
      <c r="E11" s="18" t="s">
        <v>38</v>
      </c>
      <c r="F11" s="18" t="s">
        <v>39</v>
      </c>
      <c r="G11" s="18" t="s">
        <v>20</v>
      </c>
      <c r="H11" s="18" t="s">
        <v>21</v>
      </c>
      <c r="I11" s="18" t="s">
        <v>37</v>
      </c>
      <c r="J11" s="18" t="s">
        <v>22</v>
      </c>
      <c r="K11" s="18" t="s">
        <v>41</v>
      </c>
      <c r="L11" s="18" t="s">
        <v>34</v>
      </c>
      <c r="M11" s="19">
        <v>0</v>
      </c>
      <c r="N11" s="19">
        <v>100</v>
      </c>
      <c r="O11" s="19">
        <v>0</v>
      </c>
      <c r="P11" s="18" t="s">
        <v>28</v>
      </c>
      <c r="Q11" s="18" t="s">
        <v>35</v>
      </c>
      <c r="R11" s="18" t="s">
        <v>22</v>
      </c>
      <c r="S11" s="18" t="s">
        <v>32</v>
      </c>
      <c r="T11" s="18" t="s">
        <v>33</v>
      </c>
      <c r="U11" s="18" t="s">
        <v>30</v>
      </c>
      <c r="V11" s="18" t="s">
        <v>31</v>
      </c>
      <c r="W11" s="18" t="s">
        <v>88</v>
      </c>
      <c r="X11" s="20">
        <v>51</v>
      </c>
      <c r="Y11" s="22">
        <v>65</v>
      </c>
      <c r="Z11" s="22">
        <v>29.5</v>
      </c>
      <c r="AA11" s="28"/>
      <c r="AB11" s="21">
        <f t="shared" si="0"/>
        <v>0</v>
      </c>
    </row>
    <row r="12" spans="1:30" s="3" customFormat="1">
      <c r="A12" s="10"/>
      <c r="B12" s="7"/>
      <c r="C12" s="16" t="s">
        <v>43</v>
      </c>
      <c r="D12" s="17">
        <v>700053334052</v>
      </c>
      <c r="E12" s="18" t="s">
        <v>38</v>
      </c>
      <c r="F12" s="18" t="s">
        <v>39</v>
      </c>
      <c r="G12" s="18" t="s">
        <v>20</v>
      </c>
      <c r="H12" s="18" t="s">
        <v>21</v>
      </c>
      <c r="I12" s="18" t="s">
        <v>37</v>
      </c>
      <c r="J12" s="18" t="s">
        <v>22</v>
      </c>
      <c r="K12" s="18" t="s">
        <v>41</v>
      </c>
      <c r="L12" s="18" t="s">
        <v>34</v>
      </c>
      <c r="M12" s="19">
        <v>0</v>
      </c>
      <c r="N12" s="19">
        <v>100</v>
      </c>
      <c r="O12" s="19">
        <v>0</v>
      </c>
      <c r="P12" s="18" t="s">
        <v>28</v>
      </c>
      <c r="Q12" s="18" t="s">
        <v>35</v>
      </c>
      <c r="R12" s="18" t="s">
        <v>22</v>
      </c>
      <c r="S12" s="18" t="s">
        <v>32</v>
      </c>
      <c r="T12" s="18" t="s">
        <v>33</v>
      </c>
      <c r="U12" s="18" t="s">
        <v>30</v>
      </c>
      <c r="V12" s="18" t="s">
        <v>31</v>
      </c>
      <c r="W12" s="18" t="s">
        <v>89</v>
      </c>
      <c r="X12" s="20">
        <v>73</v>
      </c>
      <c r="Y12" s="22">
        <v>65</v>
      </c>
      <c r="Z12" s="22">
        <v>29.5</v>
      </c>
      <c r="AA12" s="28"/>
      <c r="AB12" s="21">
        <f t="shared" si="0"/>
        <v>0</v>
      </c>
    </row>
    <row r="13" spans="1:30" s="3" customFormat="1">
      <c r="A13" s="10"/>
      <c r="B13" s="7"/>
      <c r="C13" s="16" t="s">
        <v>43</v>
      </c>
      <c r="D13" s="17">
        <v>700053334069</v>
      </c>
      <c r="E13" s="18" t="s">
        <v>38</v>
      </c>
      <c r="F13" s="18" t="s">
        <v>39</v>
      </c>
      <c r="G13" s="18" t="s">
        <v>20</v>
      </c>
      <c r="H13" s="18" t="s">
        <v>21</v>
      </c>
      <c r="I13" s="18" t="s">
        <v>37</v>
      </c>
      <c r="J13" s="18" t="s">
        <v>22</v>
      </c>
      <c r="K13" s="18" t="s">
        <v>41</v>
      </c>
      <c r="L13" s="18" t="s">
        <v>34</v>
      </c>
      <c r="M13" s="19">
        <v>0</v>
      </c>
      <c r="N13" s="19">
        <v>100</v>
      </c>
      <c r="O13" s="19">
        <v>0</v>
      </c>
      <c r="P13" s="18" t="s">
        <v>28</v>
      </c>
      <c r="Q13" s="18" t="s">
        <v>35</v>
      </c>
      <c r="R13" s="18" t="s">
        <v>22</v>
      </c>
      <c r="S13" s="18" t="s">
        <v>32</v>
      </c>
      <c r="T13" s="18" t="s">
        <v>33</v>
      </c>
      <c r="U13" s="18" t="s">
        <v>30</v>
      </c>
      <c r="V13" s="18" t="s">
        <v>31</v>
      </c>
      <c r="W13" s="18" t="s">
        <v>90</v>
      </c>
      <c r="X13" s="20">
        <v>72</v>
      </c>
      <c r="Y13" s="22">
        <v>65</v>
      </c>
      <c r="Z13" s="22">
        <v>29.5</v>
      </c>
      <c r="AA13" s="28"/>
      <c r="AB13" s="21">
        <f t="shared" si="0"/>
        <v>0</v>
      </c>
    </row>
    <row r="14" spans="1:30" s="3" customFormat="1">
      <c r="A14" s="10"/>
      <c r="B14" s="7"/>
      <c r="C14" s="16" t="s">
        <v>43</v>
      </c>
      <c r="D14" s="17">
        <v>700053334076</v>
      </c>
      <c r="E14" s="18" t="s">
        <v>38</v>
      </c>
      <c r="F14" s="18" t="s">
        <v>39</v>
      </c>
      <c r="G14" s="18" t="s">
        <v>20</v>
      </c>
      <c r="H14" s="18" t="s">
        <v>21</v>
      </c>
      <c r="I14" s="18" t="s">
        <v>37</v>
      </c>
      <c r="J14" s="18" t="s">
        <v>22</v>
      </c>
      <c r="K14" s="18" t="s">
        <v>41</v>
      </c>
      <c r="L14" s="18" t="s">
        <v>34</v>
      </c>
      <c r="M14" s="19">
        <v>0</v>
      </c>
      <c r="N14" s="19">
        <v>100</v>
      </c>
      <c r="O14" s="19">
        <v>0</v>
      </c>
      <c r="P14" s="18" t="s">
        <v>28</v>
      </c>
      <c r="Q14" s="18" t="s">
        <v>35</v>
      </c>
      <c r="R14" s="18" t="s">
        <v>22</v>
      </c>
      <c r="S14" s="18" t="s">
        <v>32</v>
      </c>
      <c r="T14" s="18" t="s">
        <v>33</v>
      </c>
      <c r="U14" s="18" t="s">
        <v>30</v>
      </c>
      <c r="V14" s="18" t="s">
        <v>31</v>
      </c>
      <c r="W14" s="18" t="s">
        <v>91</v>
      </c>
      <c r="X14" s="20">
        <v>53</v>
      </c>
      <c r="Y14" s="22">
        <v>65</v>
      </c>
      <c r="Z14" s="22">
        <v>29.5</v>
      </c>
      <c r="AA14" s="28"/>
      <c r="AB14" s="21">
        <f t="shared" si="0"/>
        <v>0</v>
      </c>
    </row>
    <row r="15" spans="1:30" s="3" customFormat="1">
      <c r="A15" s="10"/>
      <c r="B15" s="7"/>
      <c r="C15" s="16" t="s">
        <v>43</v>
      </c>
      <c r="D15" s="17">
        <v>700053334083</v>
      </c>
      <c r="E15" s="18" t="s">
        <v>38</v>
      </c>
      <c r="F15" s="18" t="s">
        <v>39</v>
      </c>
      <c r="G15" s="18" t="s">
        <v>20</v>
      </c>
      <c r="H15" s="18" t="s">
        <v>21</v>
      </c>
      <c r="I15" s="18" t="s">
        <v>37</v>
      </c>
      <c r="J15" s="18" t="s">
        <v>22</v>
      </c>
      <c r="K15" s="18" t="s">
        <v>41</v>
      </c>
      <c r="L15" s="18" t="s">
        <v>34</v>
      </c>
      <c r="M15" s="19">
        <v>0</v>
      </c>
      <c r="N15" s="19">
        <v>100</v>
      </c>
      <c r="O15" s="19">
        <v>0</v>
      </c>
      <c r="P15" s="18" t="s">
        <v>28</v>
      </c>
      <c r="Q15" s="18" t="s">
        <v>35</v>
      </c>
      <c r="R15" s="18" t="s">
        <v>22</v>
      </c>
      <c r="S15" s="18" t="s">
        <v>32</v>
      </c>
      <c r="T15" s="18" t="s">
        <v>33</v>
      </c>
      <c r="U15" s="18" t="s">
        <v>30</v>
      </c>
      <c r="V15" s="18" t="s">
        <v>31</v>
      </c>
      <c r="W15" s="18" t="s">
        <v>93</v>
      </c>
      <c r="X15" s="20">
        <v>32</v>
      </c>
      <c r="Y15" s="22">
        <v>65</v>
      </c>
      <c r="Z15" s="22">
        <v>29.5</v>
      </c>
      <c r="AA15" s="28"/>
      <c r="AB15" s="21">
        <f t="shared" si="0"/>
        <v>0</v>
      </c>
    </row>
    <row r="16" spans="1:30" s="3" customFormat="1">
      <c r="A16" s="12"/>
      <c r="B16" s="15"/>
      <c r="C16" s="16" t="s">
        <v>43</v>
      </c>
      <c r="D16" s="17">
        <v>700053334090</v>
      </c>
      <c r="E16" s="18" t="s">
        <v>38</v>
      </c>
      <c r="F16" s="18" t="s">
        <v>39</v>
      </c>
      <c r="G16" s="18" t="s">
        <v>20</v>
      </c>
      <c r="H16" s="18" t="s">
        <v>21</v>
      </c>
      <c r="I16" s="18" t="s">
        <v>37</v>
      </c>
      <c r="J16" s="18" t="s">
        <v>22</v>
      </c>
      <c r="K16" s="18" t="s">
        <v>41</v>
      </c>
      <c r="L16" s="18" t="s">
        <v>34</v>
      </c>
      <c r="M16" s="19">
        <v>0</v>
      </c>
      <c r="N16" s="19">
        <v>100</v>
      </c>
      <c r="O16" s="19">
        <v>0</v>
      </c>
      <c r="P16" s="18" t="s">
        <v>28</v>
      </c>
      <c r="Q16" s="18" t="s">
        <v>35</v>
      </c>
      <c r="R16" s="18" t="s">
        <v>22</v>
      </c>
      <c r="S16" s="18" t="s">
        <v>32</v>
      </c>
      <c r="T16" s="18" t="s">
        <v>33</v>
      </c>
      <c r="U16" s="18" t="s">
        <v>30</v>
      </c>
      <c r="V16" s="18" t="s">
        <v>31</v>
      </c>
      <c r="W16" s="18" t="s">
        <v>94</v>
      </c>
      <c r="X16" s="20">
        <v>18</v>
      </c>
      <c r="Y16" s="22">
        <v>65</v>
      </c>
      <c r="Z16" s="22">
        <v>29.5</v>
      </c>
      <c r="AA16" s="28"/>
      <c r="AB16" s="21">
        <f t="shared" si="0"/>
        <v>0</v>
      </c>
    </row>
    <row r="17" spans="1:28" s="3" customFormat="1">
      <c r="A17" s="8"/>
      <c r="B17" s="9" t="s">
        <v>46</v>
      </c>
      <c r="C17" s="16" t="s">
        <v>47</v>
      </c>
      <c r="D17" s="17">
        <v>191164680426</v>
      </c>
      <c r="E17" s="18" t="s">
        <v>38</v>
      </c>
      <c r="F17" s="18" t="s">
        <v>39</v>
      </c>
      <c r="G17" s="18" t="s">
        <v>20</v>
      </c>
      <c r="H17" s="18" t="s">
        <v>21</v>
      </c>
      <c r="I17" s="18" t="s">
        <v>37</v>
      </c>
      <c r="J17" s="18" t="s">
        <v>22</v>
      </c>
      <c r="K17" s="18" t="s">
        <v>45</v>
      </c>
      <c r="L17" s="18" t="s">
        <v>48</v>
      </c>
      <c r="M17" s="19">
        <v>56.2</v>
      </c>
      <c r="N17" s="19">
        <v>43.8</v>
      </c>
      <c r="O17" s="19">
        <v>0</v>
      </c>
      <c r="P17" s="18" t="s">
        <v>23</v>
      </c>
      <c r="Q17" s="18" t="s">
        <v>25</v>
      </c>
      <c r="R17" s="18" t="s">
        <v>22</v>
      </c>
      <c r="S17" s="18" t="s">
        <v>32</v>
      </c>
      <c r="T17" s="18" t="s">
        <v>33</v>
      </c>
      <c r="U17" s="18" t="s">
        <v>24</v>
      </c>
      <c r="V17" s="18" t="s">
        <v>24</v>
      </c>
      <c r="W17" s="18" t="s">
        <v>85</v>
      </c>
      <c r="X17" s="20">
        <v>81</v>
      </c>
      <c r="Y17" s="22">
        <v>80</v>
      </c>
      <c r="Z17" s="22">
        <v>36.4</v>
      </c>
      <c r="AA17" s="28"/>
      <c r="AB17" s="21">
        <f t="shared" si="0"/>
        <v>0</v>
      </c>
    </row>
    <row r="18" spans="1:28" s="3" customFormat="1">
      <c r="A18" s="10"/>
      <c r="B18" s="11"/>
      <c r="C18" s="16" t="s">
        <v>47</v>
      </c>
      <c r="D18" s="17">
        <v>191164680440</v>
      </c>
      <c r="E18" s="18" t="s">
        <v>38</v>
      </c>
      <c r="F18" s="18" t="s">
        <v>39</v>
      </c>
      <c r="G18" s="18" t="s">
        <v>20</v>
      </c>
      <c r="H18" s="18" t="s">
        <v>21</v>
      </c>
      <c r="I18" s="18" t="s">
        <v>37</v>
      </c>
      <c r="J18" s="18" t="s">
        <v>22</v>
      </c>
      <c r="K18" s="18" t="s">
        <v>45</v>
      </c>
      <c r="L18" s="18" t="s">
        <v>48</v>
      </c>
      <c r="M18" s="19">
        <v>56.2</v>
      </c>
      <c r="N18" s="19">
        <v>43.8</v>
      </c>
      <c r="O18" s="19">
        <v>0</v>
      </c>
      <c r="P18" s="18" t="s">
        <v>23</v>
      </c>
      <c r="Q18" s="18" t="s">
        <v>25</v>
      </c>
      <c r="R18" s="18" t="s">
        <v>22</v>
      </c>
      <c r="S18" s="18" t="s">
        <v>32</v>
      </c>
      <c r="T18" s="18" t="s">
        <v>33</v>
      </c>
      <c r="U18" s="18" t="s">
        <v>24</v>
      </c>
      <c r="V18" s="18" t="s">
        <v>24</v>
      </c>
      <c r="W18" s="18" t="s">
        <v>86</v>
      </c>
      <c r="X18" s="20">
        <v>48</v>
      </c>
      <c r="Y18" s="22">
        <v>80</v>
      </c>
      <c r="Z18" s="22">
        <v>36.4</v>
      </c>
      <c r="AA18" s="28"/>
      <c r="AB18" s="21">
        <f t="shared" si="0"/>
        <v>0</v>
      </c>
    </row>
    <row r="19" spans="1:28" s="3" customFormat="1">
      <c r="A19" s="10"/>
      <c r="B19" s="11"/>
      <c r="C19" s="16" t="s">
        <v>47</v>
      </c>
      <c r="D19" s="17">
        <v>191164680488</v>
      </c>
      <c r="E19" s="18" t="s">
        <v>38</v>
      </c>
      <c r="F19" s="18" t="s">
        <v>39</v>
      </c>
      <c r="G19" s="18" t="s">
        <v>20</v>
      </c>
      <c r="H19" s="18" t="s">
        <v>21</v>
      </c>
      <c r="I19" s="18" t="s">
        <v>37</v>
      </c>
      <c r="J19" s="18" t="s">
        <v>22</v>
      </c>
      <c r="K19" s="18" t="s">
        <v>45</v>
      </c>
      <c r="L19" s="18" t="s">
        <v>48</v>
      </c>
      <c r="M19" s="19">
        <v>56.2</v>
      </c>
      <c r="N19" s="19">
        <v>43.8</v>
      </c>
      <c r="O19" s="19">
        <v>0</v>
      </c>
      <c r="P19" s="18" t="s">
        <v>23</v>
      </c>
      <c r="Q19" s="18" t="s">
        <v>25</v>
      </c>
      <c r="R19" s="18" t="s">
        <v>22</v>
      </c>
      <c r="S19" s="18" t="s">
        <v>32</v>
      </c>
      <c r="T19" s="18" t="s">
        <v>33</v>
      </c>
      <c r="U19" s="18" t="s">
        <v>24</v>
      </c>
      <c r="V19" s="18" t="s">
        <v>24</v>
      </c>
      <c r="W19" s="18" t="s">
        <v>87</v>
      </c>
      <c r="X19" s="20">
        <v>20</v>
      </c>
      <c r="Y19" s="22">
        <v>80</v>
      </c>
      <c r="Z19" s="22">
        <v>36.4</v>
      </c>
      <c r="AA19" s="28"/>
      <c r="AB19" s="21">
        <f t="shared" si="0"/>
        <v>0</v>
      </c>
    </row>
    <row r="20" spans="1:28" s="3" customFormat="1">
      <c r="A20" s="10"/>
      <c r="B20" s="11"/>
      <c r="C20" s="16" t="s">
        <v>47</v>
      </c>
      <c r="D20" s="17">
        <v>191164680501</v>
      </c>
      <c r="E20" s="18" t="s">
        <v>38</v>
      </c>
      <c r="F20" s="18" t="s">
        <v>39</v>
      </c>
      <c r="G20" s="18" t="s">
        <v>20</v>
      </c>
      <c r="H20" s="18" t="s">
        <v>21</v>
      </c>
      <c r="I20" s="18" t="s">
        <v>37</v>
      </c>
      <c r="J20" s="18" t="s">
        <v>22</v>
      </c>
      <c r="K20" s="18" t="s">
        <v>45</v>
      </c>
      <c r="L20" s="18" t="s">
        <v>48</v>
      </c>
      <c r="M20" s="19">
        <v>56.2</v>
      </c>
      <c r="N20" s="19">
        <v>43.8</v>
      </c>
      <c r="O20" s="19">
        <v>0</v>
      </c>
      <c r="P20" s="18" t="s">
        <v>23</v>
      </c>
      <c r="Q20" s="18" t="s">
        <v>25</v>
      </c>
      <c r="R20" s="18" t="s">
        <v>22</v>
      </c>
      <c r="S20" s="18" t="s">
        <v>32</v>
      </c>
      <c r="T20" s="18" t="s">
        <v>33</v>
      </c>
      <c r="U20" s="18" t="s">
        <v>24</v>
      </c>
      <c r="V20" s="18" t="s">
        <v>24</v>
      </c>
      <c r="W20" s="18" t="s">
        <v>81</v>
      </c>
      <c r="X20" s="20">
        <v>18</v>
      </c>
      <c r="Y20" s="22">
        <v>80</v>
      </c>
      <c r="Z20" s="22">
        <v>36.4</v>
      </c>
      <c r="AA20" s="28"/>
      <c r="AB20" s="21">
        <f t="shared" si="0"/>
        <v>0</v>
      </c>
    </row>
    <row r="21" spans="1:28" s="3" customFormat="1">
      <c r="A21" s="10"/>
      <c r="B21" s="11"/>
      <c r="C21" s="16" t="s">
        <v>47</v>
      </c>
      <c r="D21" s="17">
        <v>191164680525</v>
      </c>
      <c r="E21" s="18" t="s">
        <v>38</v>
      </c>
      <c r="F21" s="18" t="s">
        <v>39</v>
      </c>
      <c r="G21" s="18" t="s">
        <v>20</v>
      </c>
      <c r="H21" s="18" t="s">
        <v>21</v>
      </c>
      <c r="I21" s="18" t="s">
        <v>37</v>
      </c>
      <c r="J21" s="18" t="s">
        <v>22</v>
      </c>
      <c r="K21" s="18" t="s">
        <v>45</v>
      </c>
      <c r="L21" s="18" t="s">
        <v>48</v>
      </c>
      <c r="M21" s="19">
        <v>56.2</v>
      </c>
      <c r="N21" s="19">
        <v>43.8</v>
      </c>
      <c r="O21" s="19">
        <v>0</v>
      </c>
      <c r="P21" s="18" t="s">
        <v>23</v>
      </c>
      <c r="Q21" s="18" t="s">
        <v>25</v>
      </c>
      <c r="R21" s="18" t="s">
        <v>22</v>
      </c>
      <c r="S21" s="18" t="s">
        <v>32</v>
      </c>
      <c r="T21" s="18" t="s">
        <v>33</v>
      </c>
      <c r="U21" s="18" t="s">
        <v>24</v>
      </c>
      <c r="V21" s="18" t="s">
        <v>24</v>
      </c>
      <c r="W21" s="18" t="s">
        <v>92</v>
      </c>
      <c r="X21" s="20">
        <v>46</v>
      </c>
      <c r="Y21" s="22">
        <v>80</v>
      </c>
      <c r="Z21" s="22">
        <v>36.4</v>
      </c>
      <c r="AA21" s="28"/>
      <c r="AB21" s="21">
        <f t="shared" si="0"/>
        <v>0</v>
      </c>
    </row>
    <row r="22" spans="1:28" s="3" customFormat="1">
      <c r="A22" s="10"/>
      <c r="B22" s="11"/>
      <c r="C22" s="16" t="s">
        <v>47</v>
      </c>
      <c r="D22" s="17">
        <v>191164680549</v>
      </c>
      <c r="E22" s="18" t="s">
        <v>38</v>
      </c>
      <c r="F22" s="18" t="s">
        <v>39</v>
      </c>
      <c r="G22" s="18" t="s">
        <v>20</v>
      </c>
      <c r="H22" s="18" t="s">
        <v>21</v>
      </c>
      <c r="I22" s="18" t="s">
        <v>37</v>
      </c>
      <c r="J22" s="18" t="s">
        <v>22</v>
      </c>
      <c r="K22" s="18" t="s">
        <v>45</v>
      </c>
      <c r="L22" s="18" t="s">
        <v>48</v>
      </c>
      <c r="M22" s="19">
        <v>56.2</v>
      </c>
      <c r="N22" s="19">
        <v>43.8</v>
      </c>
      <c r="O22" s="19">
        <v>0</v>
      </c>
      <c r="P22" s="18" t="s">
        <v>23</v>
      </c>
      <c r="Q22" s="18" t="s">
        <v>25</v>
      </c>
      <c r="R22" s="18" t="s">
        <v>22</v>
      </c>
      <c r="S22" s="18" t="s">
        <v>32</v>
      </c>
      <c r="T22" s="18" t="s">
        <v>33</v>
      </c>
      <c r="U22" s="18" t="s">
        <v>24</v>
      </c>
      <c r="V22" s="18" t="s">
        <v>24</v>
      </c>
      <c r="W22" s="18" t="s">
        <v>82</v>
      </c>
      <c r="X22" s="20">
        <v>61</v>
      </c>
      <c r="Y22" s="22">
        <v>80</v>
      </c>
      <c r="Z22" s="22">
        <v>36.4</v>
      </c>
      <c r="AA22" s="28"/>
      <c r="AB22" s="21">
        <f t="shared" si="0"/>
        <v>0</v>
      </c>
    </row>
    <row r="23" spans="1:28" s="3" customFormat="1">
      <c r="A23" s="10"/>
      <c r="B23" s="11"/>
      <c r="C23" s="16" t="s">
        <v>47</v>
      </c>
      <c r="D23" s="17">
        <v>191164680563</v>
      </c>
      <c r="E23" s="18" t="s">
        <v>38</v>
      </c>
      <c r="F23" s="18" t="s">
        <v>39</v>
      </c>
      <c r="G23" s="18" t="s">
        <v>20</v>
      </c>
      <c r="H23" s="18" t="s">
        <v>21</v>
      </c>
      <c r="I23" s="18" t="s">
        <v>37</v>
      </c>
      <c r="J23" s="18" t="s">
        <v>22</v>
      </c>
      <c r="K23" s="18" t="s">
        <v>45</v>
      </c>
      <c r="L23" s="18" t="s">
        <v>48</v>
      </c>
      <c r="M23" s="19">
        <v>56.2</v>
      </c>
      <c r="N23" s="19">
        <v>43.8</v>
      </c>
      <c r="O23" s="19">
        <v>0</v>
      </c>
      <c r="P23" s="18" t="s">
        <v>23</v>
      </c>
      <c r="Q23" s="18" t="s">
        <v>25</v>
      </c>
      <c r="R23" s="18" t="s">
        <v>22</v>
      </c>
      <c r="S23" s="18" t="s">
        <v>32</v>
      </c>
      <c r="T23" s="18" t="s">
        <v>33</v>
      </c>
      <c r="U23" s="18" t="s">
        <v>24</v>
      </c>
      <c r="V23" s="18" t="s">
        <v>24</v>
      </c>
      <c r="W23" s="18" t="s">
        <v>88</v>
      </c>
      <c r="X23" s="20">
        <v>48</v>
      </c>
      <c r="Y23" s="22">
        <v>80</v>
      </c>
      <c r="Z23" s="22">
        <v>36.4</v>
      </c>
      <c r="AA23" s="28"/>
      <c r="AB23" s="21">
        <f t="shared" si="0"/>
        <v>0</v>
      </c>
    </row>
    <row r="24" spans="1:28" s="3" customFormat="1">
      <c r="A24" s="10"/>
      <c r="B24" s="11"/>
      <c r="C24" s="16" t="s">
        <v>47</v>
      </c>
      <c r="D24" s="17">
        <v>191164680587</v>
      </c>
      <c r="E24" s="18" t="s">
        <v>38</v>
      </c>
      <c r="F24" s="18" t="s">
        <v>39</v>
      </c>
      <c r="G24" s="18" t="s">
        <v>20</v>
      </c>
      <c r="H24" s="18" t="s">
        <v>21</v>
      </c>
      <c r="I24" s="18" t="s">
        <v>37</v>
      </c>
      <c r="J24" s="18" t="s">
        <v>22</v>
      </c>
      <c r="K24" s="18" t="s">
        <v>45</v>
      </c>
      <c r="L24" s="18" t="s">
        <v>48</v>
      </c>
      <c r="M24" s="19">
        <v>56.2</v>
      </c>
      <c r="N24" s="19">
        <v>43.8</v>
      </c>
      <c r="O24" s="19">
        <v>0</v>
      </c>
      <c r="P24" s="18" t="s">
        <v>23</v>
      </c>
      <c r="Q24" s="18" t="s">
        <v>25</v>
      </c>
      <c r="R24" s="18" t="s">
        <v>22</v>
      </c>
      <c r="S24" s="18" t="s">
        <v>32</v>
      </c>
      <c r="T24" s="18" t="s">
        <v>33</v>
      </c>
      <c r="U24" s="18" t="s">
        <v>24</v>
      </c>
      <c r="V24" s="18" t="s">
        <v>24</v>
      </c>
      <c r="W24" s="18" t="s">
        <v>83</v>
      </c>
      <c r="X24" s="20">
        <v>72</v>
      </c>
      <c r="Y24" s="22">
        <v>80</v>
      </c>
      <c r="Z24" s="22">
        <v>36.4</v>
      </c>
      <c r="AA24" s="28"/>
      <c r="AB24" s="21">
        <f t="shared" si="0"/>
        <v>0</v>
      </c>
    </row>
    <row r="25" spans="1:28" s="3" customFormat="1">
      <c r="A25" s="10"/>
      <c r="B25" s="11"/>
      <c r="C25" s="16" t="s">
        <v>47</v>
      </c>
      <c r="D25" s="17">
        <v>191164680600</v>
      </c>
      <c r="E25" s="18" t="s">
        <v>38</v>
      </c>
      <c r="F25" s="18" t="s">
        <v>39</v>
      </c>
      <c r="G25" s="18" t="s">
        <v>20</v>
      </c>
      <c r="H25" s="18" t="s">
        <v>21</v>
      </c>
      <c r="I25" s="18" t="s">
        <v>37</v>
      </c>
      <c r="J25" s="18" t="s">
        <v>22</v>
      </c>
      <c r="K25" s="18" t="s">
        <v>45</v>
      </c>
      <c r="L25" s="18" t="s">
        <v>48</v>
      </c>
      <c r="M25" s="19">
        <v>56.2</v>
      </c>
      <c r="N25" s="19">
        <v>43.8</v>
      </c>
      <c r="O25" s="19">
        <v>0</v>
      </c>
      <c r="P25" s="18" t="s">
        <v>23</v>
      </c>
      <c r="Q25" s="18" t="s">
        <v>25</v>
      </c>
      <c r="R25" s="18" t="s">
        <v>22</v>
      </c>
      <c r="S25" s="18" t="s">
        <v>32</v>
      </c>
      <c r="T25" s="18" t="s">
        <v>33</v>
      </c>
      <c r="U25" s="18" t="s">
        <v>24</v>
      </c>
      <c r="V25" s="18" t="s">
        <v>24</v>
      </c>
      <c r="W25" s="18" t="s">
        <v>84</v>
      </c>
      <c r="X25" s="20">
        <v>113</v>
      </c>
      <c r="Y25" s="22">
        <v>80</v>
      </c>
      <c r="Z25" s="22">
        <v>36.4</v>
      </c>
      <c r="AA25" s="28"/>
      <c r="AB25" s="21">
        <f t="shared" si="0"/>
        <v>0</v>
      </c>
    </row>
    <row r="26" spans="1:28" s="3" customFormat="1">
      <c r="A26" s="10"/>
      <c r="B26" s="11"/>
      <c r="C26" s="16" t="s">
        <v>47</v>
      </c>
      <c r="D26" s="17">
        <v>191164680624</v>
      </c>
      <c r="E26" s="18" t="s">
        <v>38</v>
      </c>
      <c r="F26" s="18" t="s">
        <v>39</v>
      </c>
      <c r="G26" s="18" t="s">
        <v>20</v>
      </c>
      <c r="H26" s="18" t="s">
        <v>21</v>
      </c>
      <c r="I26" s="18" t="s">
        <v>37</v>
      </c>
      <c r="J26" s="18" t="s">
        <v>22</v>
      </c>
      <c r="K26" s="18" t="s">
        <v>45</v>
      </c>
      <c r="L26" s="18" t="s">
        <v>48</v>
      </c>
      <c r="M26" s="19">
        <v>56.2</v>
      </c>
      <c r="N26" s="19">
        <v>43.8</v>
      </c>
      <c r="O26" s="19">
        <v>0</v>
      </c>
      <c r="P26" s="18" t="s">
        <v>23</v>
      </c>
      <c r="Q26" s="18" t="s">
        <v>25</v>
      </c>
      <c r="R26" s="18" t="s">
        <v>22</v>
      </c>
      <c r="S26" s="18" t="s">
        <v>32</v>
      </c>
      <c r="T26" s="18" t="s">
        <v>33</v>
      </c>
      <c r="U26" s="18" t="s">
        <v>24</v>
      </c>
      <c r="V26" s="18" t="s">
        <v>24</v>
      </c>
      <c r="W26" s="18" t="s">
        <v>89</v>
      </c>
      <c r="X26" s="20">
        <v>71</v>
      </c>
      <c r="Y26" s="22">
        <v>80</v>
      </c>
      <c r="Z26" s="22">
        <v>36.4</v>
      </c>
      <c r="AA26" s="28"/>
      <c r="AB26" s="21">
        <f t="shared" si="0"/>
        <v>0</v>
      </c>
    </row>
    <row r="27" spans="1:28" s="3" customFormat="1">
      <c r="A27" s="10"/>
      <c r="B27" s="11"/>
      <c r="C27" s="16" t="s">
        <v>47</v>
      </c>
      <c r="D27" s="17">
        <v>191164680648</v>
      </c>
      <c r="E27" s="18" t="s">
        <v>38</v>
      </c>
      <c r="F27" s="18" t="s">
        <v>39</v>
      </c>
      <c r="G27" s="18" t="s">
        <v>20</v>
      </c>
      <c r="H27" s="18" t="s">
        <v>21</v>
      </c>
      <c r="I27" s="18" t="s">
        <v>37</v>
      </c>
      <c r="J27" s="18" t="s">
        <v>22</v>
      </c>
      <c r="K27" s="18" t="s">
        <v>45</v>
      </c>
      <c r="L27" s="18" t="s">
        <v>48</v>
      </c>
      <c r="M27" s="19">
        <v>56.2</v>
      </c>
      <c r="N27" s="19">
        <v>43.8</v>
      </c>
      <c r="O27" s="19">
        <v>0</v>
      </c>
      <c r="P27" s="18" t="s">
        <v>23</v>
      </c>
      <c r="Q27" s="18" t="s">
        <v>25</v>
      </c>
      <c r="R27" s="18" t="s">
        <v>22</v>
      </c>
      <c r="S27" s="18" t="s">
        <v>32</v>
      </c>
      <c r="T27" s="18" t="s">
        <v>33</v>
      </c>
      <c r="U27" s="18" t="s">
        <v>24</v>
      </c>
      <c r="V27" s="18" t="s">
        <v>24</v>
      </c>
      <c r="W27" s="18" t="s">
        <v>90</v>
      </c>
      <c r="X27" s="20">
        <v>73</v>
      </c>
      <c r="Y27" s="22">
        <v>80</v>
      </c>
      <c r="Z27" s="22">
        <v>36.4</v>
      </c>
      <c r="AA27" s="28"/>
      <c r="AB27" s="21">
        <f t="shared" si="0"/>
        <v>0</v>
      </c>
    </row>
    <row r="28" spans="1:28" s="3" customFormat="1">
      <c r="A28" s="10"/>
      <c r="B28" s="11"/>
      <c r="C28" s="16" t="s">
        <v>47</v>
      </c>
      <c r="D28" s="17">
        <v>191164680662</v>
      </c>
      <c r="E28" s="18" t="s">
        <v>38</v>
      </c>
      <c r="F28" s="18" t="s">
        <v>39</v>
      </c>
      <c r="G28" s="18" t="s">
        <v>20</v>
      </c>
      <c r="H28" s="18" t="s">
        <v>21</v>
      </c>
      <c r="I28" s="18" t="s">
        <v>37</v>
      </c>
      <c r="J28" s="18" t="s">
        <v>22</v>
      </c>
      <c r="K28" s="18" t="s">
        <v>45</v>
      </c>
      <c r="L28" s="18" t="s">
        <v>48</v>
      </c>
      <c r="M28" s="19">
        <v>56.2</v>
      </c>
      <c r="N28" s="19">
        <v>43.8</v>
      </c>
      <c r="O28" s="19">
        <v>0</v>
      </c>
      <c r="P28" s="18" t="s">
        <v>23</v>
      </c>
      <c r="Q28" s="18" t="s">
        <v>25</v>
      </c>
      <c r="R28" s="18" t="s">
        <v>22</v>
      </c>
      <c r="S28" s="18" t="s">
        <v>32</v>
      </c>
      <c r="T28" s="18" t="s">
        <v>33</v>
      </c>
      <c r="U28" s="18" t="s">
        <v>24</v>
      </c>
      <c r="V28" s="18" t="s">
        <v>24</v>
      </c>
      <c r="W28" s="18" t="s">
        <v>91</v>
      </c>
      <c r="X28" s="20">
        <v>52</v>
      </c>
      <c r="Y28" s="22">
        <v>80</v>
      </c>
      <c r="Z28" s="22">
        <v>36.4</v>
      </c>
      <c r="AA28" s="28"/>
      <c r="AB28" s="21">
        <f t="shared" si="0"/>
        <v>0</v>
      </c>
    </row>
    <row r="29" spans="1:28" s="3" customFormat="1">
      <c r="A29" s="10"/>
      <c r="B29" s="11"/>
      <c r="C29" s="16" t="s">
        <v>47</v>
      </c>
      <c r="D29" s="17">
        <v>191164680686</v>
      </c>
      <c r="E29" s="18" t="s">
        <v>38</v>
      </c>
      <c r="F29" s="18" t="s">
        <v>39</v>
      </c>
      <c r="G29" s="18" t="s">
        <v>20</v>
      </c>
      <c r="H29" s="18" t="s">
        <v>21</v>
      </c>
      <c r="I29" s="18" t="s">
        <v>37</v>
      </c>
      <c r="J29" s="18" t="s">
        <v>22</v>
      </c>
      <c r="K29" s="18" t="s">
        <v>45</v>
      </c>
      <c r="L29" s="18" t="s">
        <v>48</v>
      </c>
      <c r="M29" s="19">
        <v>56.2</v>
      </c>
      <c r="N29" s="19">
        <v>43.8</v>
      </c>
      <c r="O29" s="19">
        <v>0</v>
      </c>
      <c r="P29" s="18" t="s">
        <v>23</v>
      </c>
      <c r="Q29" s="18" t="s">
        <v>25</v>
      </c>
      <c r="R29" s="18" t="s">
        <v>22</v>
      </c>
      <c r="S29" s="18" t="s">
        <v>32</v>
      </c>
      <c r="T29" s="18" t="s">
        <v>33</v>
      </c>
      <c r="U29" s="18" t="s">
        <v>24</v>
      </c>
      <c r="V29" s="18" t="s">
        <v>24</v>
      </c>
      <c r="W29" s="18" t="s">
        <v>93</v>
      </c>
      <c r="X29" s="20">
        <v>21</v>
      </c>
      <c r="Y29" s="22">
        <v>80</v>
      </c>
      <c r="Z29" s="22">
        <v>36.4</v>
      </c>
      <c r="AA29" s="28"/>
      <c r="AB29" s="21">
        <f t="shared" si="0"/>
        <v>0</v>
      </c>
    </row>
    <row r="30" spans="1:28" s="3" customFormat="1">
      <c r="A30" s="10"/>
      <c r="B30" s="11"/>
      <c r="C30" s="16" t="s">
        <v>47</v>
      </c>
      <c r="D30" s="17">
        <v>191164680709</v>
      </c>
      <c r="E30" s="18" t="s">
        <v>38</v>
      </c>
      <c r="F30" s="18" t="s">
        <v>39</v>
      </c>
      <c r="G30" s="18" t="s">
        <v>20</v>
      </c>
      <c r="H30" s="18" t="s">
        <v>21</v>
      </c>
      <c r="I30" s="18" t="s">
        <v>37</v>
      </c>
      <c r="J30" s="18" t="s">
        <v>22</v>
      </c>
      <c r="K30" s="18" t="s">
        <v>45</v>
      </c>
      <c r="L30" s="18" t="s">
        <v>48</v>
      </c>
      <c r="M30" s="19">
        <v>56.2</v>
      </c>
      <c r="N30" s="19">
        <v>43.8</v>
      </c>
      <c r="O30" s="19">
        <v>0</v>
      </c>
      <c r="P30" s="18" t="s">
        <v>23</v>
      </c>
      <c r="Q30" s="18" t="s">
        <v>25</v>
      </c>
      <c r="R30" s="18" t="s">
        <v>22</v>
      </c>
      <c r="S30" s="18" t="s">
        <v>32</v>
      </c>
      <c r="T30" s="18" t="s">
        <v>33</v>
      </c>
      <c r="U30" s="18" t="s">
        <v>24</v>
      </c>
      <c r="V30" s="18" t="s">
        <v>24</v>
      </c>
      <c r="W30" s="18" t="s">
        <v>94</v>
      </c>
      <c r="X30" s="20">
        <v>22</v>
      </c>
      <c r="Y30" s="22">
        <v>80</v>
      </c>
      <c r="Z30" s="22">
        <v>36.4</v>
      </c>
      <c r="AA30" s="28"/>
      <c r="AB30" s="21">
        <f t="shared" si="0"/>
        <v>0</v>
      </c>
    </row>
    <row r="31" spans="1:28" s="3" customFormat="1">
      <c r="A31" s="8"/>
      <c r="B31" s="9" t="s">
        <v>50</v>
      </c>
      <c r="C31" s="16" t="s">
        <v>51</v>
      </c>
      <c r="D31" s="17">
        <v>195439365131</v>
      </c>
      <c r="E31" s="18" t="s">
        <v>38</v>
      </c>
      <c r="F31" s="18" t="s">
        <v>39</v>
      </c>
      <c r="G31" s="18" t="s">
        <v>20</v>
      </c>
      <c r="H31" s="18" t="s">
        <v>21</v>
      </c>
      <c r="I31" s="18" t="s">
        <v>37</v>
      </c>
      <c r="J31" s="18" t="s">
        <v>22</v>
      </c>
      <c r="K31" s="18" t="s">
        <v>49</v>
      </c>
      <c r="L31" s="18" t="s">
        <v>52</v>
      </c>
      <c r="M31" s="19">
        <v>55.64</v>
      </c>
      <c r="N31" s="19">
        <v>44.36</v>
      </c>
      <c r="O31" s="19">
        <v>0</v>
      </c>
      <c r="P31" s="18" t="s">
        <v>23</v>
      </c>
      <c r="Q31" s="18" t="s">
        <v>53</v>
      </c>
      <c r="R31" s="18" t="s">
        <v>22</v>
      </c>
      <c r="S31" s="18" t="s">
        <v>40</v>
      </c>
      <c r="T31" s="18" t="s">
        <v>33</v>
      </c>
      <c r="U31" s="18" t="s">
        <v>24</v>
      </c>
      <c r="V31" s="18" t="s">
        <v>24</v>
      </c>
      <c r="W31" s="18" t="s">
        <v>81</v>
      </c>
      <c r="X31" s="20">
        <v>15</v>
      </c>
      <c r="Y31" s="22">
        <v>100</v>
      </c>
      <c r="Z31" s="22">
        <v>45.5</v>
      </c>
      <c r="AA31" s="28"/>
      <c r="AB31" s="21">
        <f t="shared" si="0"/>
        <v>0</v>
      </c>
    </row>
    <row r="32" spans="1:28" s="3" customFormat="1">
      <c r="A32" s="10"/>
      <c r="B32" s="11"/>
      <c r="C32" s="16" t="s">
        <v>51</v>
      </c>
      <c r="D32" s="17">
        <v>195439365216</v>
      </c>
      <c r="E32" s="18" t="s">
        <v>38</v>
      </c>
      <c r="F32" s="18" t="s">
        <v>39</v>
      </c>
      <c r="G32" s="18" t="s">
        <v>20</v>
      </c>
      <c r="H32" s="18" t="s">
        <v>21</v>
      </c>
      <c r="I32" s="18" t="s">
        <v>37</v>
      </c>
      <c r="J32" s="18" t="s">
        <v>22</v>
      </c>
      <c r="K32" s="18" t="s">
        <v>49</v>
      </c>
      <c r="L32" s="18" t="s">
        <v>52</v>
      </c>
      <c r="M32" s="19">
        <v>55.64</v>
      </c>
      <c r="N32" s="19">
        <v>44.36</v>
      </c>
      <c r="O32" s="19">
        <v>0</v>
      </c>
      <c r="P32" s="18" t="s">
        <v>23</v>
      </c>
      <c r="Q32" s="18" t="s">
        <v>53</v>
      </c>
      <c r="R32" s="18" t="s">
        <v>22</v>
      </c>
      <c r="S32" s="18" t="s">
        <v>40</v>
      </c>
      <c r="T32" s="18" t="s">
        <v>33</v>
      </c>
      <c r="U32" s="18" t="s">
        <v>24</v>
      </c>
      <c r="V32" s="18" t="s">
        <v>24</v>
      </c>
      <c r="W32" s="18" t="s">
        <v>82</v>
      </c>
      <c r="X32" s="20">
        <v>24</v>
      </c>
      <c r="Y32" s="22">
        <v>100</v>
      </c>
      <c r="Z32" s="22">
        <v>45.5</v>
      </c>
      <c r="AA32" s="28"/>
      <c r="AB32" s="21">
        <f t="shared" si="0"/>
        <v>0</v>
      </c>
    </row>
    <row r="33" spans="1:28" s="3" customFormat="1">
      <c r="A33" s="10"/>
      <c r="B33" s="11"/>
      <c r="C33" s="16" t="s">
        <v>51</v>
      </c>
      <c r="D33" s="17">
        <v>195439365292</v>
      </c>
      <c r="E33" s="18" t="s">
        <v>38</v>
      </c>
      <c r="F33" s="18" t="s">
        <v>39</v>
      </c>
      <c r="G33" s="18" t="s">
        <v>20</v>
      </c>
      <c r="H33" s="18" t="s">
        <v>21</v>
      </c>
      <c r="I33" s="18" t="s">
        <v>37</v>
      </c>
      <c r="J33" s="18" t="s">
        <v>22</v>
      </c>
      <c r="K33" s="18" t="s">
        <v>49</v>
      </c>
      <c r="L33" s="18" t="s">
        <v>52</v>
      </c>
      <c r="M33" s="19">
        <v>55.64</v>
      </c>
      <c r="N33" s="19">
        <v>44.36</v>
      </c>
      <c r="O33" s="19">
        <v>0</v>
      </c>
      <c r="P33" s="18" t="s">
        <v>23</v>
      </c>
      <c r="Q33" s="18" t="s">
        <v>53</v>
      </c>
      <c r="R33" s="18" t="s">
        <v>22</v>
      </c>
      <c r="S33" s="18" t="s">
        <v>40</v>
      </c>
      <c r="T33" s="18" t="s">
        <v>33</v>
      </c>
      <c r="U33" s="18" t="s">
        <v>24</v>
      </c>
      <c r="V33" s="18" t="s">
        <v>24</v>
      </c>
      <c r="W33" s="18" t="s">
        <v>83</v>
      </c>
      <c r="X33" s="20">
        <v>27</v>
      </c>
      <c r="Y33" s="22">
        <v>100</v>
      </c>
      <c r="Z33" s="22">
        <v>45.5</v>
      </c>
      <c r="AA33" s="28"/>
      <c r="AB33" s="21">
        <f t="shared" si="0"/>
        <v>0</v>
      </c>
    </row>
    <row r="34" spans="1:28" s="3" customFormat="1">
      <c r="A34" s="10"/>
      <c r="B34" s="11"/>
      <c r="C34" s="16" t="s">
        <v>51</v>
      </c>
      <c r="D34" s="17">
        <v>195439365384</v>
      </c>
      <c r="E34" s="18" t="s">
        <v>38</v>
      </c>
      <c r="F34" s="18" t="s">
        <v>39</v>
      </c>
      <c r="G34" s="18" t="s">
        <v>20</v>
      </c>
      <c r="H34" s="18" t="s">
        <v>21</v>
      </c>
      <c r="I34" s="18" t="s">
        <v>37</v>
      </c>
      <c r="J34" s="18" t="s">
        <v>22</v>
      </c>
      <c r="K34" s="18" t="s">
        <v>49</v>
      </c>
      <c r="L34" s="18" t="s">
        <v>52</v>
      </c>
      <c r="M34" s="19">
        <v>55.64</v>
      </c>
      <c r="N34" s="19">
        <v>44.36</v>
      </c>
      <c r="O34" s="19">
        <v>0</v>
      </c>
      <c r="P34" s="18" t="s">
        <v>23</v>
      </c>
      <c r="Q34" s="18" t="s">
        <v>53</v>
      </c>
      <c r="R34" s="18" t="s">
        <v>22</v>
      </c>
      <c r="S34" s="18" t="s">
        <v>40</v>
      </c>
      <c r="T34" s="18" t="s">
        <v>33</v>
      </c>
      <c r="U34" s="18" t="s">
        <v>24</v>
      </c>
      <c r="V34" s="18" t="s">
        <v>24</v>
      </c>
      <c r="W34" s="18" t="s">
        <v>84</v>
      </c>
      <c r="X34" s="20">
        <v>41</v>
      </c>
      <c r="Y34" s="22">
        <v>100</v>
      </c>
      <c r="Z34" s="22">
        <v>45.5</v>
      </c>
      <c r="AA34" s="28"/>
      <c r="AB34" s="21">
        <f t="shared" si="0"/>
        <v>0</v>
      </c>
    </row>
    <row r="35" spans="1:28" s="3" customFormat="1">
      <c r="A35" s="10"/>
      <c r="B35" s="11"/>
      <c r="C35" s="16" t="s">
        <v>51</v>
      </c>
      <c r="D35" s="17">
        <v>195439365483</v>
      </c>
      <c r="E35" s="18" t="s">
        <v>38</v>
      </c>
      <c r="F35" s="18" t="s">
        <v>39</v>
      </c>
      <c r="G35" s="18" t="s">
        <v>20</v>
      </c>
      <c r="H35" s="18" t="s">
        <v>21</v>
      </c>
      <c r="I35" s="18" t="s">
        <v>37</v>
      </c>
      <c r="J35" s="18" t="s">
        <v>22</v>
      </c>
      <c r="K35" s="18" t="s">
        <v>49</v>
      </c>
      <c r="L35" s="18" t="s">
        <v>52</v>
      </c>
      <c r="M35" s="19">
        <v>55.64</v>
      </c>
      <c r="N35" s="19">
        <v>44.36</v>
      </c>
      <c r="O35" s="19">
        <v>0</v>
      </c>
      <c r="P35" s="18" t="s">
        <v>23</v>
      </c>
      <c r="Q35" s="18" t="s">
        <v>53</v>
      </c>
      <c r="R35" s="18" t="s">
        <v>22</v>
      </c>
      <c r="S35" s="18" t="s">
        <v>40</v>
      </c>
      <c r="T35" s="18" t="s">
        <v>33</v>
      </c>
      <c r="U35" s="18" t="s">
        <v>24</v>
      </c>
      <c r="V35" s="18" t="s">
        <v>24</v>
      </c>
      <c r="W35" s="18" t="s">
        <v>85</v>
      </c>
      <c r="X35" s="20">
        <v>30</v>
      </c>
      <c r="Y35" s="22">
        <v>100</v>
      </c>
      <c r="Z35" s="22">
        <v>45.5</v>
      </c>
      <c r="AA35" s="28"/>
      <c r="AB35" s="21">
        <f t="shared" si="0"/>
        <v>0</v>
      </c>
    </row>
    <row r="36" spans="1:28" s="3" customFormat="1">
      <c r="A36" s="10"/>
      <c r="B36" s="11"/>
      <c r="C36" s="16" t="s">
        <v>51</v>
      </c>
      <c r="D36" s="17">
        <v>195439365582</v>
      </c>
      <c r="E36" s="18" t="s">
        <v>38</v>
      </c>
      <c r="F36" s="18" t="s">
        <v>39</v>
      </c>
      <c r="G36" s="18" t="s">
        <v>20</v>
      </c>
      <c r="H36" s="18" t="s">
        <v>21</v>
      </c>
      <c r="I36" s="18" t="s">
        <v>37</v>
      </c>
      <c r="J36" s="18" t="s">
        <v>22</v>
      </c>
      <c r="K36" s="18" t="s">
        <v>49</v>
      </c>
      <c r="L36" s="18" t="s">
        <v>52</v>
      </c>
      <c r="M36" s="19">
        <v>55.64</v>
      </c>
      <c r="N36" s="19">
        <v>44.36</v>
      </c>
      <c r="O36" s="19">
        <v>0</v>
      </c>
      <c r="P36" s="18" t="s">
        <v>23</v>
      </c>
      <c r="Q36" s="18" t="s">
        <v>53</v>
      </c>
      <c r="R36" s="18" t="s">
        <v>22</v>
      </c>
      <c r="S36" s="18" t="s">
        <v>40</v>
      </c>
      <c r="T36" s="18" t="s">
        <v>33</v>
      </c>
      <c r="U36" s="18" t="s">
        <v>24</v>
      </c>
      <c r="V36" s="18" t="s">
        <v>24</v>
      </c>
      <c r="W36" s="18" t="s">
        <v>86</v>
      </c>
      <c r="X36" s="20">
        <v>18</v>
      </c>
      <c r="Y36" s="22">
        <v>100</v>
      </c>
      <c r="Z36" s="22">
        <v>45.5</v>
      </c>
      <c r="AA36" s="28"/>
      <c r="AB36" s="21">
        <f t="shared" si="0"/>
        <v>0</v>
      </c>
    </row>
    <row r="37" spans="1:28" s="3" customFormat="1">
      <c r="A37" s="10"/>
      <c r="B37" s="11"/>
      <c r="C37" s="16" t="s">
        <v>51</v>
      </c>
      <c r="D37" s="17">
        <v>195439365681</v>
      </c>
      <c r="E37" s="18" t="s">
        <v>38</v>
      </c>
      <c r="F37" s="18" t="s">
        <v>39</v>
      </c>
      <c r="G37" s="18" t="s">
        <v>20</v>
      </c>
      <c r="H37" s="18" t="s">
        <v>21</v>
      </c>
      <c r="I37" s="18" t="s">
        <v>37</v>
      </c>
      <c r="J37" s="18" t="s">
        <v>22</v>
      </c>
      <c r="K37" s="18" t="s">
        <v>49</v>
      </c>
      <c r="L37" s="18" t="s">
        <v>52</v>
      </c>
      <c r="M37" s="19">
        <v>55.64</v>
      </c>
      <c r="N37" s="19">
        <v>44.36</v>
      </c>
      <c r="O37" s="19">
        <v>0</v>
      </c>
      <c r="P37" s="18" t="s">
        <v>23</v>
      </c>
      <c r="Q37" s="18" t="s">
        <v>53</v>
      </c>
      <c r="R37" s="18" t="s">
        <v>22</v>
      </c>
      <c r="S37" s="18" t="s">
        <v>40</v>
      </c>
      <c r="T37" s="18" t="s">
        <v>33</v>
      </c>
      <c r="U37" s="18" t="s">
        <v>24</v>
      </c>
      <c r="V37" s="18" t="s">
        <v>24</v>
      </c>
      <c r="W37" s="18" t="s">
        <v>87</v>
      </c>
      <c r="X37" s="20">
        <v>10</v>
      </c>
      <c r="Y37" s="22">
        <v>100</v>
      </c>
      <c r="Z37" s="22">
        <v>45.5</v>
      </c>
      <c r="AA37" s="28"/>
      <c r="AB37" s="21">
        <f t="shared" si="0"/>
        <v>0</v>
      </c>
    </row>
    <row r="38" spans="1:28" s="3" customFormat="1">
      <c r="A38" s="10"/>
      <c r="B38" s="11"/>
      <c r="C38" s="16" t="s">
        <v>51</v>
      </c>
      <c r="D38" s="17">
        <v>195439365780</v>
      </c>
      <c r="E38" s="18" t="s">
        <v>38</v>
      </c>
      <c r="F38" s="18" t="s">
        <v>39</v>
      </c>
      <c r="G38" s="18" t="s">
        <v>20</v>
      </c>
      <c r="H38" s="18" t="s">
        <v>21</v>
      </c>
      <c r="I38" s="18" t="s">
        <v>37</v>
      </c>
      <c r="J38" s="18" t="s">
        <v>22</v>
      </c>
      <c r="K38" s="18" t="s">
        <v>49</v>
      </c>
      <c r="L38" s="18" t="s">
        <v>52</v>
      </c>
      <c r="M38" s="19">
        <v>55.64</v>
      </c>
      <c r="N38" s="19">
        <v>44.36</v>
      </c>
      <c r="O38" s="19">
        <v>0</v>
      </c>
      <c r="P38" s="18" t="s">
        <v>23</v>
      </c>
      <c r="Q38" s="18" t="s">
        <v>53</v>
      </c>
      <c r="R38" s="18" t="s">
        <v>22</v>
      </c>
      <c r="S38" s="18" t="s">
        <v>40</v>
      </c>
      <c r="T38" s="18" t="s">
        <v>33</v>
      </c>
      <c r="U38" s="18" t="s">
        <v>24</v>
      </c>
      <c r="V38" s="18" t="s">
        <v>24</v>
      </c>
      <c r="W38" s="18" t="s">
        <v>92</v>
      </c>
      <c r="X38" s="20">
        <v>20</v>
      </c>
      <c r="Y38" s="22">
        <v>100</v>
      </c>
      <c r="Z38" s="22">
        <v>45.5</v>
      </c>
      <c r="AA38" s="28"/>
      <c r="AB38" s="21">
        <f t="shared" si="0"/>
        <v>0</v>
      </c>
    </row>
    <row r="39" spans="1:28" s="3" customFormat="1">
      <c r="A39" s="10"/>
      <c r="B39" s="11"/>
      <c r="C39" s="16" t="s">
        <v>51</v>
      </c>
      <c r="D39" s="17">
        <v>195439365889</v>
      </c>
      <c r="E39" s="18" t="s">
        <v>38</v>
      </c>
      <c r="F39" s="18" t="s">
        <v>39</v>
      </c>
      <c r="G39" s="18" t="s">
        <v>20</v>
      </c>
      <c r="H39" s="18" t="s">
        <v>21</v>
      </c>
      <c r="I39" s="18" t="s">
        <v>37</v>
      </c>
      <c r="J39" s="18" t="s">
        <v>22</v>
      </c>
      <c r="K39" s="18" t="s">
        <v>49</v>
      </c>
      <c r="L39" s="18" t="s">
        <v>52</v>
      </c>
      <c r="M39" s="19">
        <v>55.64</v>
      </c>
      <c r="N39" s="19">
        <v>44.36</v>
      </c>
      <c r="O39" s="19">
        <v>0</v>
      </c>
      <c r="P39" s="18" t="s">
        <v>23</v>
      </c>
      <c r="Q39" s="18" t="s">
        <v>53</v>
      </c>
      <c r="R39" s="18" t="s">
        <v>22</v>
      </c>
      <c r="S39" s="18" t="s">
        <v>40</v>
      </c>
      <c r="T39" s="18" t="s">
        <v>33</v>
      </c>
      <c r="U39" s="18" t="s">
        <v>24</v>
      </c>
      <c r="V39" s="18" t="s">
        <v>24</v>
      </c>
      <c r="W39" s="18" t="s">
        <v>88</v>
      </c>
      <c r="X39" s="20">
        <v>19</v>
      </c>
      <c r="Y39" s="22">
        <v>100</v>
      </c>
      <c r="Z39" s="22">
        <v>45.5</v>
      </c>
      <c r="AA39" s="28"/>
      <c r="AB39" s="21">
        <f t="shared" si="0"/>
        <v>0</v>
      </c>
    </row>
    <row r="40" spans="1:28" s="3" customFormat="1">
      <c r="A40" s="10"/>
      <c r="B40" s="11"/>
      <c r="C40" s="16" t="s">
        <v>51</v>
      </c>
      <c r="D40" s="17">
        <v>195439365988</v>
      </c>
      <c r="E40" s="18" t="s">
        <v>38</v>
      </c>
      <c r="F40" s="18" t="s">
        <v>39</v>
      </c>
      <c r="G40" s="18" t="s">
        <v>20</v>
      </c>
      <c r="H40" s="18" t="s">
        <v>21</v>
      </c>
      <c r="I40" s="18" t="s">
        <v>37</v>
      </c>
      <c r="J40" s="18" t="s">
        <v>22</v>
      </c>
      <c r="K40" s="18" t="s">
        <v>49</v>
      </c>
      <c r="L40" s="18" t="s">
        <v>52</v>
      </c>
      <c r="M40" s="19">
        <v>55.64</v>
      </c>
      <c r="N40" s="19">
        <v>44.36</v>
      </c>
      <c r="O40" s="19">
        <v>0</v>
      </c>
      <c r="P40" s="18" t="s">
        <v>23</v>
      </c>
      <c r="Q40" s="18" t="s">
        <v>53</v>
      </c>
      <c r="R40" s="18" t="s">
        <v>22</v>
      </c>
      <c r="S40" s="18" t="s">
        <v>40</v>
      </c>
      <c r="T40" s="18" t="s">
        <v>33</v>
      </c>
      <c r="U40" s="18" t="s">
        <v>24</v>
      </c>
      <c r="V40" s="18" t="s">
        <v>24</v>
      </c>
      <c r="W40" s="18" t="s">
        <v>89</v>
      </c>
      <c r="X40" s="20">
        <v>28</v>
      </c>
      <c r="Y40" s="22">
        <v>100</v>
      </c>
      <c r="Z40" s="22">
        <v>45.5</v>
      </c>
      <c r="AA40" s="28"/>
      <c r="AB40" s="21">
        <f t="shared" si="0"/>
        <v>0</v>
      </c>
    </row>
    <row r="41" spans="1:28" s="3" customFormat="1">
      <c r="A41" s="10"/>
      <c r="B41" s="11"/>
      <c r="C41" s="16" t="s">
        <v>51</v>
      </c>
      <c r="D41" s="17">
        <v>195439366084</v>
      </c>
      <c r="E41" s="18" t="s">
        <v>38</v>
      </c>
      <c r="F41" s="18" t="s">
        <v>39</v>
      </c>
      <c r="G41" s="18" t="s">
        <v>20</v>
      </c>
      <c r="H41" s="18" t="s">
        <v>21</v>
      </c>
      <c r="I41" s="18" t="s">
        <v>37</v>
      </c>
      <c r="J41" s="18" t="s">
        <v>22</v>
      </c>
      <c r="K41" s="18" t="s">
        <v>49</v>
      </c>
      <c r="L41" s="18" t="s">
        <v>52</v>
      </c>
      <c r="M41" s="19">
        <v>55.64</v>
      </c>
      <c r="N41" s="19">
        <v>44.36</v>
      </c>
      <c r="O41" s="19">
        <v>0</v>
      </c>
      <c r="P41" s="18" t="s">
        <v>23</v>
      </c>
      <c r="Q41" s="18" t="s">
        <v>53</v>
      </c>
      <c r="R41" s="18" t="s">
        <v>22</v>
      </c>
      <c r="S41" s="18" t="s">
        <v>40</v>
      </c>
      <c r="T41" s="18" t="s">
        <v>33</v>
      </c>
      <c r="U41" s="18" t="s">
        <v>24</v>
      </c>
      <c r="V41" s="18" t="s">
        <v>24</v>
      </c>
      <c r="W41" s="18" t="s">
        <v>90</v>
      </c>
      <c r="X41" s="20">
        <v>29</v>
      </c>
      <c r="Y41" s="22">
        <v>100</v>
      </c>
      <c r="Z41" s="22">
        <v>45.5</v>
      </c>
      <c r="AA41" s="28"/>
      <c r="AB41" s="21">
        <f t="shared" si="0"/>
        <v>0</v>
      </c>
    </row>
    <row r="42" spans="1:28" s="3" customFormat="1">
      <c r="A42" s="10"/>
      <c r="B42" s="11"/>
      <c r="C42" s="16" t="s">
        <v>51</v>
      </c>
      <c r="D42" s="17">
        <v>195439366213</v>
      </c>
      <c r="E42" s="18" t="s">
        <v>38</v>
      </c>
      <c r="F42" s="18" t="s">
        <v>39</v>
      </c>
      <c r="G42" s="18" t="s">
        <v>20</v>
      </c>
      <c r="H42" s="18" t="s">
        <v>21</v>
      </c>
      <c r="I42" s="18" t="s">
        <v>37</v>
      </c>
      <c r="J42" s="18" t="s">
        <v>22</v>
      </c>
      <c r="K42" s="18" t="s">
        <v>49</v>
      </c>
      <c r="L42" s="18" t="s">
        <v>52</v>
      </c>
      <c r="M42" s="19">
        <v>55.64</v>
      </c>
      <c r="N42" s="19">
        <v>44.36</v>
      </c>
      <c r="O42" s="19">
        <v>0</v>
      </c>
      <c r="P42" s="18" t="s">
        <v>23</v>
      </c>
      <c r="Q42" s="18" t="s">
        <v>53</v>
      </c>
      <c r="R42" s="18" t="s">
        <v>22</v>
      </c>
      <c r="S42" s="18" t="s">
        <v>40</v>
      </c>
      <c r="T42" s="18" t="s">
        <v>33</v>
      </c>
      <c r="U42" s="18" t="s">
        <v>24</v>
      </c>
      <c r="V42" s="18" t="s">
        <v>24</v>
      </c>
      <c r="W42" s="18" t="s">
        <v>91</v>
      </c>
      <c r="X42" s="20">
        <v>20</v>
      </c>
      <c r="Y42" s="22">
        <v>100</v>
      </c>
      <c r="Z42" s="22">
        <v>45.5</v>
      </c>
      <c r="AA42" s="28"/>
      <c r="AB42" s="21">
        <f t="shared" si="0"/>
        <v>0</v>
      </c>
    </row>
    <row r="43" spans="1:28" s="3" customFormat="1">
      <c r="A43" s="10"/>
      <c r="B43" s="11"/>
      <c r="C43" s="16" t="s">
        <v>51</v>
      </c>
      <c r="D43" s="17">
        <v>195439366312</v>
      </c>
      <c r="E43" s="18" t="s">
        <v>38</v>
      </c>
      <c r="F43" s="18" t="s">
        <v>39</v>
      </c>
      <c r="G43" s="18" t="s">
        <v>20</v>
      </c>
      <c r="H43" s="18" t="s">
        <v>21</v>
      </c>
      <c r="I43" s="18" t="s">
        <v>37</v>
      </c>
      <c r="J43" s="18" t="s">
        <v>22</v>
      </c>
      <c r="K43" s="18" t="s">
        <v>49</v>
      </c>
      <c r="L43" s="18" t="s">
        <v>52</v>
      </c>
      <c r="M43" s="19">
        <v>55.64</v>
      </c>
      <c r="N43" s="19">
        <v>44.36</v>
      </c>
      <c r="O43" s="19">
        <v>0</v>
      </c>
      <c r="P43" s="18" t="s">
        <v>23</v>
      </c>
      <c r="Q43" s="18" t="s">
        <v>53</v>
      </c>
      <c r="R43" s="18" t="s">
        <v>22</v>
      </c>
      <c r="S43" s="18" t="s">
        <v>40</v>
      </c>
      <c r="T43" s="18" t="s">
        <v>33</v>
      </c>
      <c r="U43" s="18" t="s">
        <v>24</v>
      </c>
      <c r="V43" s="18" t="s">
        <v>24</v>
      </c>
      <c r="W43" s="18" t="s">
        <v>93</v>
      </c>
      <c r="X43" s="20">
        <v>11</v>
      </c>
      <c r="Y43" s="22">
        <v>100</v>
      </c>
      <c r="Z43" s="22">
        <v>45.5</v>
      </c>
      <c r="AA43" s="28"/>
      <c r="AB43" s="21">
        <f t="shared" si="0"/>
        <v>0</v>
      </c>
    </row>
    <row r="44" spans="1:28" s="3" customFormat="1">
      <c r="A44" s="12"/>
      <c r="B44" s="13"/>
      <c r="C44" s="16" t="s">
        <v>51</v>
      </c>
      <c r="D44" s="17">
        <v>195439366404</v>
      </c>
      <c r="E44" s="18" t="s">
        <v>38</v>
      </c>
      <c r="F44" s="18" t="s">
        <v>39</v>
      </c>
      <c r="G44" s="18" t="s">
        <v>20</v>
      </c>
      <c r="H44" s="18" t="s">
        <v>21</v>
      </c>
      <c r="I44" s="18" t="s">
        <v>37</v>
      </c>
      <c r="J44" s="18" t="s">
        <v>22</v>
      </c>
      <c r="K44" s="18" t="s">
        <v>49</v>
      </c>
      <c r="L44" s="18" t="s">
        <v>52</v>
      </c>
      <c r="M44" s="19">
        <v>55.64</v>
      </c>
      <c r="N44" s="19">
        <v>44.36</v>
      </c>
      <c r="O44" s="19">
        <v>0</v>
      </c>
      <c r="P44" s="18" t="s">
        <v>23</v>
      </c>
      <c r="Q44" s="18" t="s">
        <v>53</v>
      </c>
      <c r="R44" s="18" t="s">
        <v>22</v>
      </c>
      <c r="S44" s="18" t="s">
        <v>40</v>
      </c>
      <c r="T44" s="18" t="s">
        <v>33</v>
      </c>
      <c r="U44" s="18" t="s">
        <v>24</v>
      </c>
      <c r="V44" s="18" t="s">
        <v>24</v>
      </c>
      <c r="W44" s="18" t="s">
        <v>94</v>
      </c>
      <c r="X44" s="20">
        <v>8</v>
      </c>
      <c r="Y44" s="22">
        <v>100</v>
      </c>
      <c r="Z44" s="22">
        <v>45.5</v>
      </c>
      <c r="AA44" s="28"/>
      <c r="AB44" s="21">
        <f t="shared" si="0"/>
        <v>0</v>
      </c>
    </row>
    <row r="45" spans="1:28" s="3" customFormat="1">
      <c r="A45" s="8"/>
      <c r="B45" s="9" t="s">
        <v>54</v>
      </c>
      <c r="C45" s="16" t="s">
        <v>55</v>
      </c>
      <c r="D45" s="17">
        <v>195438567956</v>
      </c>
      <c r="E45" s="18" t="s">
        <v>38</v>
      </c>
      <c r="F45" s="18" t="s">
        <v>39</v>
      </c>
      <c r="G45" s="18" t="s">
        <v>20</v>
      </c>
      <c r="H45" s="18" t="s">
        <v>26</v>
      </c>
      <c r="I45" s="18" t="s">
        <v>37</v>
      </c>
      <c r="J45" s="18" t="s">
        <v>27</v>
      </c>
      <c r="K45" s="18" t="s">
        <v>56</v>
      </c>
      <c r="L45" s="18" t="s">
        <v>44</v>
      </c>
      <c r="M45" s="19">
        <v>56.38</v>
      </c>
      <c r="N45" s="19">
        <v>26.75</v>
      </c>
      <c r="O45" s="19">
        <v>16.87</v>
      </c>
      <c r="P45" s="18" t="s">
        <v>23</v>
      </c>
      <c r="Q45" s="18" t="s">
        <v>57</v>
      </c>
      <c r="R45" s="18" t="s">
        <v>22</v>
      </c>
      <c r="S45" s="18" t="s">
        <v>58</v>
      </c>
      <c r="T45" s="18" t="s">
        <v>33</v>
      </c>
      <c r="U45" s="18" t="s">
        <v>29</v>
      </c>
      <c r="V45" s="18" t="s">
        <v>29</v>
      </c>
      <c r="W45" s="18" t="s">
        <v>81</v>
      </c>
      <c r="X45" s="20">
        <v>5</v>
      </c>
      <c r="Y45" s="22">
        <v>180</v>
      </c>
      <c r="Z45" s="22">
        <v>81.8</v>
      </c>
      <c r="AA45" s="28"/>
      <c r="AB45" s="21">
        <f t="shared" si="0"/>
        <v>0</v>
      </c>
    </row>
    <row r="46" spans="1:28" s="3" customFormat="1">
      <c r="A46" s="10"/>
      <c r="B46" s="11"/>
      <c r="C46" s="16" t="s">
        <v>55</v>
      </c>
      <c r="D46" s="17">
        <v>195438568014</v>
      </c>
      <c r="E46" s="18" t="s">
        <v>38</v>
      </c>
      <c r="F46" s="18" t="s">
        <v>39</v>
      </c>
      <c r="G46" s="18" t="s">
        <v>20</v>
      </c>
      <c r="H46" s="18" t="s">
        <v>26</v>
      </c>
      <c r="I46" s="18" t="s">
        <v>37</v>
      </c>
      <c r="J46" s="18" t="s">
        <v>27</v>
      </c>
      <c r="K46" s="18" t="s">
        <v>56</v>
      </c>
      <c r="L46" s="18" t="s">
        <v>44</v>
      </c>
      <c r="M46" s="19">
        <v>56.38</v>
      </c>
      <c r="N46" s="19">
        <v>26.75</v>
      </c>
      <c r="O46" s="19">
        <v>16.87</v>
      </c>
      <c r="P46" s="18" t="s">
        <v>23</v>
      </c>
      <c r="Q46" s="18" t="s">
        <v>57</v>
      </c>
      <c r="R46" s="18" t="s">
        <v>22</v>
      </c>
      <c r="S46" s="18" t="s">
        <v>58</v>
      </c>
      <c r="T46" s="18" t="s">
        <v>33</v>
      </c>
      <c r="U46" s="18" t="s">
        <v>29</v>
      </c>
      <c r="V46" s="18" t="s">
        <v>29</v>
      </c>
      <c r="W46" s="18" t="s">
        <v>82</v>
      </c>
      <c r="X46" s="20">
        <v>13</v>
      </c>
      <c r="Y46" s="22">
        <v>180</v>
      </c>
      <c r="Z46" s="22">
        <v>81.8</v>
      </c>
      <c r="AA46" s="28"/>
      <c r="AB46" s="21">
        <f t="shared" si="0"/>
        <v>0</v>
      </c>
    </row>
    <row r="47" spans="1:28" s="3" customFormat="1">
      <c r="A47" s="10"/>
      <c r="B47" s="11"/>
      <c r="C47" s="16" t="s">
        <v>55</v>
      </c>
      <c r="D47" s="17">
        <v>195438568069</v>
      </c>
      <c r="E47" s="18" t="s">
        <v>38</v>
      </c>
      <c r="F47" s="18" t="s">
        <v>39</v>
      </c>
      <c r="G47" s="18" t="s">
        <v>20</v>
      </c>
      <c r="H47" s="18" t="s">
        <v>26</v>
      </c>
      <c r="I47" s="18" t="s">
        <v>37</v>
      </c>
      <c r="J47" s="18" t="s">
        <v>27</v>
      </c>
      <c r="K47" s="18" t="s">
        <v>56</v>
      </c>
      <c r="L47" s="18" t="s">
        <v>44</v>
      </c>
      <c r="M47" s="19">
        <v>56.38</v>
      </c>
      <c r="N47" s="19">
        <v>26.75</v>
      </c>
      <c r="O47" s="19">
        <v>16.87</v>
      </c>
      <c r="P47" s="18" t="s">
        <v>23</v>
      </c>
      <c r="Q47" s="18" t="s">
        <v>57</v>
      </c>
      <c r="R47" s="18" t="s">
        <v>22</v>
      </c>
      <c r="S47" s="18" t="s">
        <v>58</v>
      </c>
      <c r="T47" s="18" t="s">
        <v>33</v>
      </c>
      <c r="U47" s="18" t="s">
        <v>29</v>
      </c>
      <c r="V47" s="18" t="s">
        <v>29</v>
      </c>
      <c r="W47" s="18" t="s">
        <v>83</v>
      </c>
      <c r="X47" s="20">
        <v>25</v>
      </c>
      <c r="Y47" s="22">
        <v>180</v>
      </c>
      <c r="Z47" s="22">
        <v>81.8</v>
      </c>
      <c r="AA47" s="28"/>
      <c r="AB47" s="21">
        <f t="shared" si="0"/>
        <v>0</v>
      </c>
    </row>
    <row r="48" spans="1:28" s="3" customFormat="1">
      <c r="A48" s="10"/>
      <c r="B48" s="11"/>
      <c r="C48" s="16" t="s">
        <v>55</v>
      </c>
      <c r="D48" s="17">
        <v>195438568137</v>
      </c>
      <c r="E48" s="18" t="s">
        <v>38</v>
      </c>
      <c r="F48" s="18" t="s">
        <v>39</v>
      </c>
      <c r="G48" s="18" t="s">
        <v>20</v>
      </c>
      <c r="H48" s="18" t="s">
        <v>26</v>
      </c>
      <c r="I48" s="18" t="s">
        <v>37</v>
      </c>
      <c r="J48" s="18" t="s">
        <v>27</v>
      </c>
      <c r="K48" s="18" t="s">
        <v>56</v>
      </c>
      <c r="L48" s="18" t="s">
        <v>44</v>
      </c>
      <c r="M48" s="19">
        <v>56.38</v>
      </c>
      <c r="N48" s="19">
        <v>26.75</v>
      </c>
      <c r="O48" s="19">
        <v>16.87</v>
      </c>
      <c r="P48" s="18" t="s">
        <v>23</v>
      </c>
      <c r="Q48" s="18" t="s">
        <v>57</v>
      </c>
      <c r="R48" s="18" t="s">
        <v>22</v>
      </c>
      <c r="S48" s="18" t="s">
        <v>58</v>
      </c>
      <c r="T48" s="18" t="s">
        <v>33</v>
      </c>
      <c r="U48" s="18" t="s">
        <v>29</v>
      </c>
      <c r="V48" s="18" t="s">
        <v>29</v>
      </c>
      <c r="W48" s="18" t="s">
        <v>85</v>
      </c>
      <c r="X48" s="20">
        <v>15</v>
      </c>
      <c r="Y48" s="22">
        <v>180</v>
      </c>
      <c r="Z48" s="22">
        <v>81.8</v>
      </c>
      <c r="AA48" s="28"/>
      <c r="AB48" s="21">
        <f t="shared" si="0"/>
        <v>0</v>
      </c>
    </row>
    <row r="49" spans="1:28" s="3" customFormat="1">
      <c r="A49" s="10"/>
      <c r="B49" s="11"/>
      <c r="C49" s="16" t="s">
        <v>55</v>
      </c>
      <c r="D49" s="17">
        <v>195438568212</v>
      </c>
      <c r="E49" s="18" t="s">
        <v>38</v>
      </c>
      <c r="F49" s="18" t="s">
        <v>39</v>
      </c>
      <c r="G49" s="18" t="s">
        <v>20</v>
      </c>
      <c r="H49" s="18" t="s">
        <v>26</v>
      </c>
      <c r="I49" s="18" t="s">
        <v>37</v>
      </c>
      <c r="J49" s="18" t="s">
        <v>27</v>
      </c>
      <c r="K49" s="18" t="s">
        <v>56</v>
      </c>
      <c r="L49" s="18" t="s">
        <v>44</v>
      </c>
      <c r="M49" s="19">
        <v>56.38</v>
      </c>
      <c r="N49" s="19">
        <v>26.75</v>
      </c>
      <c r="O49" s="19">
        <v>16.87</v>
      </c>
      <c r="P49" s="18" t="s">
        <v>23</v>
      </c>
      <c r="Q49" s="18" t="s">
        <v>57</v>
      </c>
      <c r="R49" s="18" t="s">
        <v>22</v>
      </c>
      <c r="S49" s="18" t="s">
        <v>58</v>
      </c>
      <c r="T49" s="18" t="s">
        <v>33</v>
      </c>
      <c r="U49" s="18" t="s">
        <v>29</v>
      </c>
      <c r="V49" s="18" t="s">
        <v>29</v>
      </c>
      <c r="W49" s="18" t="s">
        <v>84</v>
      </c>
      <c r="X49" s="20">
        <v>18</v>
      </c>
      <c r="Y49" s="22">
        <v>180</v>
      </c>
      <c r="Z49" s="22">
        <v>81.8</v>
      </c>
      <c r="AA49" s="28"/>
      <c r="AB49" s="21">
        <f t="shared" si="0"/>
        <v>0</v>
      </c>
    </row>
    <row r="50" spans="1:28" s="3" customFormat="1">
      <c r="A50" s="12"/>
      <c r="B50" s="13"/>
      <c r="C50" s="16" t="s">
        <v>55</v>
      </c>
      <c r="D50" s="17">
        <v>195438568465</v>
      </c>
      <c r="E50" s="18" t="s">
        <v>38</v>
      </c>
      <c r="F50" s="18" t="s">
        <v>39</v>
      </c>
      <c r="G50" s="18" t="s">
        <v>20</v>
      </c>
      <c r="H50" s="18" t="s">
        <v>26</v>
      </c>
      <c r="I50" s="18" t="s">
        <v>37</v>
      </c>
      <c r="J50" s="18" t="s">
        <v>27</v>
      </c>
      <c r="K50" s="18" t="s">
        <v>56</v>
      </c>
      <c r="L50" s="18" t="s">
        <v>44</v>
      </c>
      <c r="M50" s="19">
        <v>56.38</v>
      </c>
      <c r="N50" s="19">
        <v>26.75</v>
      </c>
      <c r="O50" s="19">
        <v>16.87</v>
      </c>
      <c r="P50" s="18" t="s">
        <v>23</v>
      </c>
      <c r="Q50" s="18" t="s">
        <v>57</v>
      </c>
      <c r="R50" s="18" t="s">
        <v>22</v>
      </c>
      <c r="S50" s="18" t="s">
        <v>58</v>
      </c>
      <c r="T50" s="18" t="s">
        <v>33</v>
      </c>
      <c r="U50" s="18" t="s">
        <v>29</v>
      </c>
      <c r="V50" s="18" t="s">
        <v>29</v>
      </c>
      <c r="W50" s="18" t="s">
        <v>86</v>
      </c>
      <c r="X50" s="20">
        <v>4</v>
      </c>
      <c r="Y50" s="22">
        <v>180</v>
      </c>
      <c r="Z50" s="22">
        <v>81.8</v>
      </c>
      <c r="AA50" s="28"/>
      <c r="AB50" s="21">
        <f t="shared" si="0"/>
        <v>0</v>
      </c>
    </row>
    <row r="51" spans="1:28" s="3" customFormat="1">
      <c r="A51" s="8"/>
      <c r="B51" s="9" t="s">
        <v>60</v>
      </c>
      <c r="C51" s="16" t="s">
        <v>61</v>
      </c>
      <c r="D51" s="17">
        <v>195438549464</v>
      </c>
      <c r="E51" s="18" t="s">
        <v>38</v>
      </c>
      <c r="F51" s="18" t="s">
        <v>39</v>
      </c>
      <c r="G51" s="18" t="s">
        <v>20</v>
      </c>
      <c r="H51" s="18" t="s">
        <v>21</v>
      </c>
      <c r="I51" s="18" t="s">
        <v>37</v>
      </c>
      <c r="J51" s="18" t="s">
        <v>22</v>
      </c>
      <c r="K51" s="18" t="s">
        <v>59</v>
      </c>
      <c r="L51" s="18" t="s">
        <v>52</v>
      </c>
      <c r="M51" s="19">
        <v>54.52</v>
      </c>
      <c r="N51" s="19">
        <v>45.48</v>
      </c>
      <c r="O51" s="19">
        <v>0</v>
      </c>
      <c r="P51" s="18" t="s">
        <v>23</v>
      </c>
      <c r="Q51" s="18" t="s">
        <v>62</v>
      </c>
      <c r="R51" s="18" t="s">
        <v>22</v>
      </c>
      <c r="S51" s="18" t="s">
        <v>40</v>
      </c>
      <c r="T51" s="18" t="s">
        <v>33</v>
      </c>
      <c r="U51" s="18" t="s">
        <v>29</v>
      </c>
      <c r="V51" s="18" t="s">
        <v>29</v>
      </c>
      <c r="W51" s="18" t="s">
        <v>82</v>
      </c>
      <c r="X51" s="20">
        <v>10</v>
      </c>
      <c r="Y51" s="22">
        <v>115</v>
      </c>
      <c r="Z51" s="22">
        <v>52.3</v>
      </c>
      <c r="AA51" s="28"/>
      <c r="AB51" s="21">
        <f t="shared" si="0"/>
        <v>0</v>
      </c>
    </row>
    <row r="52" spans="1:28" s="3" customFormat="1">
      <c r="A52" s="10"/>
      <c r="B52" s="11"/>
      <c r="C52" s="16" t="s">
        <v>61</v>
      </c>
      <c r="D52" s="17">
        <v>195438549662</v>
      </c>
      <c r="E52" s="18" t="s">
        <v>38</v>
      </c>
      <c r="F52" s="18" t="s">
        <v>39</v>
      </c>
      <c r="G52" s="18" t="s">
        <v>20</v>
      </c>
      <c r="H52" s="18" t="s">
        <v>21</v>
      </c>
      <c r="I52" s="18" t="s">
        <v>37</v>
      </c>
      <c r="J52" s="18" t="s">
        <v>22</v>
      </c>
      <c r="K52" s="18" t="s">
        <v>59</v>
      </c>
      <c r="L52" s="18" t="s">
        <v>52</v>
      </c>
      <c r="M52" s="19">
        <v>54.52</v>
      </c>
      <c r="N52" s="19">
        <v>45.48</v>
      </c>
      <c r="O52" s="19">
        <v>0</v>
      </c>
      <c r="P52" s="18" t="s">
        <v>23</v>
      </c>
      <c r="Q52" s="18" t="s">
        <v>62</v>
      </c>
      <c r="R52" s="18" t="s">
        <v>22</v>
      </c>
      <c r="S52" s="18" t="s">
        <v>40</v>
      </c>
      <c r="T52" s="18" t="s">
        <v>33</v>
      </c>
      <c r="U52" s="18" t="s">
        <v>29</v>
      </c>
      <c r="V52" s="18" t="s">
        <v>29</v>
      </c>
      <c r="W52" s="18" t="s">
        <v>83</v>
      </c>
      <c r="X52" s="20">
        <v>18</v>
      </c>
      <c r="Y52" s="22">
        <v>115</v>
      </c>
      <c r="Z52" s="22">
        <v>52.3</v>
      </c>
      <c r="AA52" s="28"/>
      <c r="AB52" s="21">
        <f t="shared" si="0"/>
        <v>0</v>
      </c>
    </row>
    <row r="53" spans="1:28" s="3" customFormat="1">
      <c r="A53" s="10"/>
      <c r="B53" s="11"/>
      <c r="C53" s="16" t="s">
        <v>61</v>
      </c>
      <c r="D53" s="17">
        <v>195438549860</v>
      </c>
      <c r="E53" s="18" t="s">
        <v>38</v>
      </c>
      <c r="F53" s="18" t="s">
        <v>39</v>
      </c>
      <c r="G53" s="18" t="s">
        <v>20</v>
      </c>
      <c r="H53" s="18" t="s">
        <v>21</v>
      </c>
      <c r="I53" s="18" t="s">
        <v>37</v>
      </c>
      <c r="J53" s="18" t="s">
        <v>22</v>
      </c>
      <c r="K53" s="18" t="s">
        <v>59</v>
      </c>
      <c r="L53" s="18" t="s">
        <v>52</v>
      </c>
      <c r="M53" s="19">
        <v>54.52</v>
      </c>
      <c r="N53" s="19">
        <v>45.48</v>
      </c>
      <c r="O53" s="19">
        <v>0</v>
      </c>
      <c r="P53" s="18" t="s">
        <v>23</v>
      </c>
      <c r="Q53" s="18" t="s">
        <v>62</v>
      </c>
      <c r="R53" s="18" t="s">
        <v>22</v>
      </c>
      <c r="S53" s="18" t="s">
        <v>40</v>
      </c>
      <c r="T53" s="18" t="s">
        <v>33</v>
      </c>
      <c r="U53" s="18" t="s">
        <v>29</v>
      </c>
      <c r="V53" s="18" t="s">
        <v>29</v>
      </c>
      <c r="W53" s="18" t="s">
        <v>84</v>
      </c>
      <c r="X53" s="20">
        <v>26</v>
      </c>
      <c r="Y53" s="22">
        <v>115</v>
      </c>
      <c r="Z53" s="22">
        <v>52.3</v>
      </c>
      <c r="AA53" s="28"/>
      <c r="AB53" s="21">
        <f t="shared" si="0"/>
        <v>0</v>
      </c>
    </row>
    <row r="54" spans="1:28" s="3" customFormat="1">
      <c r="A54" s="10"/>
      <c r="B54" s="11"/>
      <c r="C54" s="16" t="s">
        <v>61</v>
      </c>
      <c r="D54" s="17">
        <v>195438550064</v>
      </c>
      <c r="E54" s="18" t="s">
        <v>38</v>
      </c>
      <c r="F54" s="18" t="s">
        <v>39</v>
      </c>
      <c r="G54" s="18" t="s">
        <v>20</v>
      </c>
      <c r="H54" s="18" t="s">
        <v>21</v>
      </c>
      <c r="I54" s="18" t="s">
        <v>37</v>
      </c>
      <c r="J54" s="18" t="s">
        <v>22</v>
      </c>
      <c r="K54" s="18" t="s">
        <v>59</v>
      </c>
      <c r="L54" s="18" t="s">
        <v>52</v>
      </c>
      <c r="M54" s="19">
        <v>54.52</v>
      </c>
      <c r="N54" s="19">
        <v>45.48</v>
      </c>
      <c r="O54" s="19">
        <v>0</v>
      </c>
      <c r="P54" s="18" t="s">
        <v>23</v>
      </c>
      <c r="Q54" s="18" t="s">
        <v>62</v>
      </c>
      <c r="R54" s="18" t="s">
        <v>22</v>
      </c>
      <c r="S54" s="18" t="s">
        <v>40</v>
      </c>
      <c r="T54" s="18" t="s">
        <v>33</v>
      </c>
      <c r="U54" s="18" t="s">
        <v>29</v>
      </c>
      <c r="V54" s="18" t="s">
        <v>29</v>
      </c>
      <c r="W54" s="18" t="s">
        <v>85</v>
      </c>
      <c r="X54" s="20">
        <v>21</v>
      </c>
      <c r="Y54" s="22">
        <v>115</v>
      </c>
      <c r="Z54" s="22">
        <v>52.3</v>
      </c>
      <c r="AA54" s="28"/>
      <c r="AB54" s="21">
        <f t="shared" si="0"/>
        <v>0</v>
      </c>
    </row>
    <row r="55" spans="1:28" s="3" customFormat="1">
      <c r="A55" s="10"/>
      <c r="B55" s="11"/>
      <c r="C55" s="16" t="s">
        <v>61</v>
      </c>
      <c r="D55" s="17">
        <v>195438550262</v>
      </c>
      <c r="E55" s="18" t="s">
        <v>38</v>
      </c>
      <c r="F55" s="18" t="s">
        <v>39</v>
      </c>
      <c r="G55" s="18" t="s">
        <v>20</v>
      </c>
      <c r="H55" s="18" t="s">
        <v>21</v>
      </c>
      <c r="I55" s="18" t="s">
        <v>37</v>
      </c>
      <c r="J55" s="18" t="s">
        <v>22</v>
      </c>
      <c r="K55" s="18" t="s">
        <v>59</v>
      </c>
      <c r="L55" s="18" t="s">
        <v>52</v>
      </c>
      <c r="M55" s="19">
        <v>54.52</v>
      </c>
      <c r="N55" s="19">
        <v>45.48</v>
      </c>
      <c r="O55" s="19">
        <v>0</v>
      </c>
      <c r="P55" s="18" t="s">
        <v>23</v>
      </c>
      <c r="Q55" s="18" t="s">
        <v>62</v>
      </c>
      <c r="R55" s="18" t="s">
        <v>22</v>
      </c>
      <c r="S55" s="18" t="s">
        <v>40</v>
      </c>
      <c r="T55" s="18" t="s">
        <v>33</v>
      </c>
      <c r="U55" s="18" t="s">
        <v>29</v>
      </c>
      <c r="V55" s="18" t="s">
        <v>29</v>
      </c>
      <c r="W55" s="18" t="s">
        <v>86</v>
      </c>
      <c r="X55" s="20">
        <v>18</v>
      </c>
      <c r="Y55" s="22">
        <v>115</v>
      </c>
      <c r="Z55" s="22">
        <v>52.3</v>
      </c>
      <c r="AA55" s="28"/>
      <c r="AB55" s="21">
        <f t="shared" si="0"/>
        <v>0</v>
      </c>
    </row>
    <row r="56" spans="1:28" s="3" customFormat="1">
      <c r="A56" s="10"/>
      <c r="B56" s="11"/>
      <c r="C56" s="16" t="s">
        <v>61</v>
      </c>
      <c r="D56" s="17">
        <v>195438550460</v>
      </c>
      <c r="E56" s="18" t="s">
        <v>38</v>
      </c>
      <c r="F56" s="18" t="s">
        <v>39</v>
      </c>
      <c r="G56" s="18" t="s">
        <v>20</v>
      </c>
      <c r="H56" s="18" t="s">
        <v>21</v>
      </c>
      <c r="I56" s="18" t="s">
        <v>37</v>
      </c>
      <c r="J56" s="18" t="s">
        <v>22</v>
      </c>
      <c r="K56" s="18" t="s">
        <v>59</v>
      </c>
      <c r="L56" s="18" t="s">
        <v>52</v>
      </c>
      <c r="M56" s="19">
        <v>54.52</v>
      </c>
      <c r="N56" s="19">
        <v>45.48</v>
      </c>
      <c r="O56" s="19">
        <v>0</v>
      </c>
      <c r="P56" s="18" t="s">
        <v>23</v>
      </c>
      <c r="Q56" s="18" t="s">
        <v>62</v>
      </c>
      <c r="R56" s="18" t="s">
        <v>22</v>
      </c>
      <c r="S56" s="18" t="s">
        <v>40</v>
      </c>
      <c r="T56" s="18" t="s">
        <v>33</v>
      </c>
      <c r="U56" s="18" t="s">
        <v>29</v>
      </c>
      <c r="V56" s="18" t="s">
        <v>29</v>
      </c>
      <c r="W56" s="18" t="s">
        <v>87</v>
      </c>
      <c r="X56" s="20">
        <v>2</v>
      </c>
      <c r="Y56" s="22">
        <v>115</v>
      </c>
      <c r="Z56" s="22">
        <v>52.3</v>
      </c>
      <c r="AA56" s="28"/>
      <c r="AB56" s="21">
        <f t="shared" si="0"/>
        <v>0</v>
      </c>
    </row>
    <row r="57" spans="1:28" s="3" customFormat="1">
      <c r="A57" s="10"/>
      <c r="B57" s="11"/>
      <c r="C57" s="16" t="s">
        <v>61</v>
      </c>
      <c r="D57" s="17">
        <v>195438550668</v>
      </c>
      <c r="E57" s="18" t="s">
        <v>38</v>
      </c>
      <c r="F57" s="18" t="s">
        <v>39</v>
      </c>
      <c r="G57" s="18" t="s">
        <v>20</v>
      </c>
      <c r="H57" s="18" t="s">
        <v>21</v>
      </c>
      <c r="I57" s="18" t="s">
        <v>37</v>
      </c>
      <c r="J57" s="18" t="s">
        <v>22</v>
      </c>
      <c r="K57" s="18" t="s">
        <v>59</v>
      </c>
      <c r="L57" s="18" t="s">
        <v>52</v>
      </c>
      <c r="M57" s="19">
        <v>54.52</v>
      </c>
      <c r="N57" s="19">
        <v>45.48</v>
      </c>
      <c r="O57" s="19">
        <v>0</v>
      </c>
      <c r="P57" s="18" t="s">
        <v>23</v>
      </c>
      <c r="Q57" s="18" t="s">
        <v>62</v>
      </c>
      <c r="R57" s="18" t="s">
        <v>22</v>
      </c>
      <c r="S57" s="18" t="s">
        <v>40</v>
      </c>
      <c r="T57" s="18" t="s">
        <v>33</v>
      </c>
      <c r="U57" s="18" t="s">
        <v>29</v>
      </c>
      <c r="V57" s="18" t="s">
        <v>29</v>
      </c>
      <c r="W57" s="18" t="s">
        <v>92</v>
      </c>
      <c r="X57" s="20">
        <v>15</v>
      </c>
      <c r="Y57" s="22">
        <v>115</v>
      </c>
      <c r="Z57" s="22">
        <v>52.3</v>
      </c>
      <c r="AA57" s="28"/>
      <c r="AB57" s="21">
        <f t="shared" si="0"/>
        <v>0</v>
      </c>
    </row>
    <row r="58" spans="1:28" s="3" customFormat="1">
      <c r="A58" s="10"/>
      <c r="B58" s="11"/>
      <c r="C58" s="16" t="s">
        <v>61</v>
      </c>
      <c r="D58" s="17">
        <v>195438550866</v>
      </c>
      <c r="E58" s="18" t="s">
        <v>38</v>
      </c>
      <c r="F58" s="18" t="s">
        <v>39</v>
      </c>
      <c r="G58" s="18" t="s">
        <v>20</v>
      </c>
      <c r="H58" s="18" t="s">
        <v>21</v>
      </c>
      <c r="I58" s="18" t="s">
        <v>37</v>
      </c>
      <c r="J58" s="18" t="s">
        <v>22</v>
      </c>
      <c r="K58" s="18" t="s">
        <v>59</v>
      </c>
      <c r="L58" s="18" t="s">
        <v>52</v>
      </c>
      <c r="M58" s="19">
        <v>54.52</v>
      </c>
      <c r="N58" s="19">
        <v>45.48</v>
      </c>
      <c r="O58" s="19">
        <v>0</v>
      </c>
      <c r="P58" s="18" t="s">
        <v>23</v>
      </c>
      <c r="Q58" s="18" t="s">
        <v>62</v>
      </c>
      <c r="R58" s="18" t="s">
        <v>22</v>
      </c>
      <c r="S58" s="18" t="s">
        <v>40</v>
      </c>
      <c r="T58" s="18" t="s">
        <v>33</v>
      </c>
      <c r="U58" s="18" t="s">
        <v>29</v>
      </c>
      <c r="V58" s="18" t="s">
        <v>29</v>
      </c>
      <c r="W58" s="18" t="s">
        <v>88</v>
      </c>
      <c r="X58" s="20">
        <v>16</v>
      </c>
      <c r="Y58" s="22">
        <v>115</v>
      </c>
      <c r="Z58" s="22">
        <v>52.3</v>
      </c>
      <c r="AA58" s="28"/>
      <c r="AB58" s="21">
        <f t="shared" si="0"/>
        <v>0</v>
      </c>
    </row>
    <row r="59" spans="1:28" s="3" customFormat="1">
      <c r="A59" s="10"/>
      <c r="B59" s="11"/>
      <c r="C59" s="16" t="s">
        <v>61</v>
      </c>
      <c r="D59" s="17">
        <v>195438551061</v>
      </c>
      <c r="E59" s="18" t="s">
        <v>38</v>
      </c>
      <c r="F59" s="18" t="s">
        <v>39</v>
      </c>
      <c r="G59" s="18" t="s">
        <v>20</v>
      </c>
      <c r="H59" s="18" t="s">
        <v>21</v>
      </c>
      <c r="I59" s="18" t="s">
        <v>37</v>
      </c>
      <c r="J59" s="18" t="s">
        <v>22</v>
      </c>
      <c r="K59" s="18" t="s">
        <v>59</v>
      </c>
      <c r="L59" s="18" t="s">
        <v>52</v>
      </c>
      <c r="M59" s="19">
        <v>54.52</v>
      </c>
      <c r="N59" s="19">
        <v>45.48</v>
      </c>
      <c r="O59" s="19">
        <v>0</v>
      </c>
      <c r="P59" s="18" t="s">
        <v>23</v>
      </c>
      <c r="Q59" s="18" t="s">
        <v>62</v>
      </c>
      <c r="R59" s="18" t="s">
        <v>22</v>
      </c>
      <c r="S59" s="18" t="s">
        <v>40</v>
      </c>
      <c r="T59" s="18" t="s">
        <v>33</v>
      </c>
      <c r="U59" s="18" t="s">
        <v>29</v>
      </c>
      <c r="V59" s="18" t="s">
        <v>29</v>
      </c>
      <c r="W59" s="18" t="s">
        <v>89</v>
      </c>
      <c r="X59" s="20">
        <v>22</v>
      </c>
      <c r="Y59" s="22">
        <v>115</v>
      </c>
      <c r="Z59" s="22">
        <v>52.3</v>
      </c>
      <c r="AA59" s="28"/>
      <c r="AB59" s="21">
        <f t="shared" si="0"/>
        <v>0</v>
      </c>
    </row>
    <row r="60" spans="1:28" s="3" customFormat="1">
      <c r="A60" s="10"/>
      <c r="B60" s="11"/>
      <c r="C60" s="16" t="s">
        <v>61</v>
      </c>
      <c r="D60" s="17">
        <v>195438551252</v>
      </c>
      <c r="E60" s="18" t="s">
        <v>38</v>
      </c>
      <c r="F60" s="18" t="s">
        <v>39</v>
      </c>
      <c r="G60" s="18" t="s">
        <v>20</v>
      </c>
      <c r="H60" s="18" t="s">
        <v>21</v>
      </c>
      <c r="I60" s="18" t="s">
        <v>37</v>
      </c>
      <c r="J60" s="18" t="s">
        <v>22</v>
      </c>
      <c r="K60" s="18" t="s">
        <v>59</v>
      </c>
      <c r="L60" s="18" t="s">
        <v>52</v>
      </c>
      <c r="M60" s="19">
        <v>54.52</v>
      </c>
      <c r="N60" s="19">
        <v>45.48</v>
      </c>
      <c r="O60" s="19">
        <v>0</v>
      </c>
      <c r="P60" s="18" t="s">
        <v>23</v>
      </c>
      <c r="Q60" s="18" t="s">
        <v>62</v>
      </c>
      <c r="R60" s="18" t="s">
        <v>22</v>
      </c>
      <c r="S60" s="18" t="s">
        <v>40</v>
      </c>
      <c r="T60" s="18" t="s">
        <v>33</v>
      </c>
      <c r="U60" s="18" t="s">
        <v>29</v>
      </c>
      <c r="V60" s="18" t="s">
        <v>29</v>
      </c>
      <c r="W60" s="18" t="s">
        <v>90</v>
      </c>
      <c r="X60" s="20">
        <v>17</v>
      </c>
      <c r="Y60" s="22">
        <v>115</v>
      </c>
      <c r="Z60" s="22">
        <v>52.3</v>
      </c>
      <c r="AA60" s="28"/>
      <c r="AB60" s="21">
        <f t="shared" si="0"/>
        <v>0</v>
      </c>
    </row>
    <row r="61" spans="1:28" s="3" customFormat="1">
      <c r="A61" s="10"/>
      <c r="B61" s="11"/>
      <c r="C61" s="16" t="s">
        <v>61</v>
      </c>
      <c r="D61" s="17">
        <v>195438551535</v>
      </c>
      <c r="E61" s="18" t="s">
        <v>38</v>
      </c>
      <c r="F61" s="18" t="s">
        <v>39</v>
      </c>
      <c r="G61" s="18" t="s">
        <v>20</v>
      </c>
      <c r="H61" s="18" t="s">
        <v>21</v>
      </c>
      <c r="I61" s="18" t="s">
        <v>37</v>
      </c>
      <c r="J61" s="18" t="s">
        <v>22</v>
      </c>
      <c r="K61" s="18" t="s">
        <v>59</v>
      </c>
      <c r="L61" s="18" t="s">
        <v>52</v>
      </c>
      <c r="M61" s="19">
        <v>54.52</v>
      </c>
      <c r="N61" s="19">
        <v>45.48</v>
      </c>
      <c r="O61" s="19">
        <v>0</v>
      </c>
      <c r="P61" s="18" t="s">
        <v>23</v>
      </c>
      <c r="Q61" s="18" t="s">
        <v>62</v>
      </c>
      <c r="R61" s="18" t="s">
        <v>22</v>
      </c>
      <c r="S61" s="18" t="s">
        <v>40</v>
      </c>
      <c r="T61" s="18" t="s">
        <v>33</v>
      </c>
      <c r="U61" s="18" t="s">
        <v>29</v>
      </c>
      <c r="V61" s="18" t="s">
        <v>29</v>
      </c>
      <c r="W61" s="18" t="s">
        <v>91</v>
      </c>
      <c r="X61" s="20">
        <v>8</v>
      </c>
      <c r="Y61" s="22">
        <v>115</v>
      </c>
      <c r="Z61" s="22">
        <v>52.3</v>
      </c>
      <c r="AA61" s="28"/>
      <c r="AB61" s="21">
        <f t="shared" si="0"/>
        <v>0</v>
      </c>
    </row>
    <row r="62" spans="1:28" s="3" customFormat="1">
      <c r="A62" s="10"/>
      <c r="B62" s="11"/>
      <c r="C62" s="16" t="s">
        <v>61</v>
      </c>
      <c r="D62" s="17">
        <v>195438551672</v>
      </c>
      <c r="E62" s="18" t="s">
        <v>38</v>
      </c>
      <c r="F62" s="18" t="s">
        <v>39</v>
      </c>
      <c r="G62" s="18" t="s">
        <v>20</v>
      </c>
      <c r="H62" s="18" t="s">
        <v>21</v>
      </c>
      <c r="I62" s="18" t="s">
        <v>37</v>
      </c>
      <c r="J62" s="18" t="s">
        <v>22</v>
      </c>
      <c r="K62" s="18" t="s">
        <v>59</v>
      </c>
      <c r="L62" s="18" t="s">
        <v>52</v>
      </c>
      <c r="M62" s="19">
        <v>54.52</v>
      </c>
      <c r="N62" s="19">
        <v>45.48</v>
      </c>
      <c r="O62" s="19">
        <v>0</v>
      </c>
      <c r="P62" s="18" t="s">
        <v>23</v>
      </c>
      <c r="Q62" s="18" t="s">
        <v>62</v>
      </c>
      <c r="R62" s="18" t="s">
        <v>22</v>
      </c>
      <c r="S62" s="18" t="s">
        <v>40</v>
      </c>
      <c r="T62" s="18" t="s">
        <v>33</v>
      </c>
      <c r="U62" s="18" t="s">
        <v>29</v>
      </c>
      <c r="V62" s="18" t="s">
        <v>29</v>
      </c>
      <c r="W62" s="18" t="s">
        <v>93</v>
      </c>
      <c r="X62" s="20">
        <v>10</v>
      </c>
      <c r="Y62" s="22">
        <v>115</v>
      </c>
      <c r="Z62" s="22">
        <v>52.3</v>
      </c>
      <c r="AA62" s="28"/>
      <c r="AB62" s="21">
        <f t="shared" si="0"/>
        <v>0</v>
      </c>
    </row>
    <row r="63" spans="1:28" s="3" customFormat="1">
      <c r="A63" s="12"/>
      <c r="B63" s="13"/>
      <c r="C63" s="16" t="s">
        <v>61</v>
      </c>
      <c r="D63" s="17">
        <v>195438551863</v>
      </c>
      <c r="E63" s="18" t="s">
        <v>38</v>
      </c>
      <c r="F63" s="18" t="s">
        <v>39</v>
      </c>
      <c r="G63" s="18" t="s">
        <v>20</v>
      </c>
      <c r="H63" s="18" t="s">
        <v>21</v>
      </c>
      <c r="I63" s="18" t="s">
        <v>37</v>
      </c>
      <c r="J63" s="18" t="s">
        <v>22</v>
      </c>
      <c r="K63" s="18" t="s">
        <v>59</v>
      </c>
      <c r="L63" s="18" t="s">
        <v>52</v>
      </c>
      <c r="M63" s="19">
        <v>54.52</v>
      </c>
      <c r="N63" s="19">
        <v>45.48</v>
      </c>
      <c r="O63" s="19">
        <v>0</v>
      </c>
      <c r="P63" s="18" t="s">
        <v>23</v>
      </c>
      <c r="Q63" s="18" t="s">
        <v>62</v>
      </c>
      <c r="R63" s="18" t="s">
        <v>22</v>
      </c>
      <c r="S63" s="18" t="s">
        <v>40</v>
      </c>
      <c r="T63" s="18" t="s">
        <v>33</v>
      </c>
      <c r="U63" s="18" t="s">
        <v>29</v>
      </c>
      <c r="V63" s="18" t="s">
        <v>29</v>
      </c>
      <c r="W63" s="18" t="s">
        <v>94</v>
      </c>
      <c r="X63" s="20">
        <v>4</v>
      </c>
      <c r="Y63" s="22">
        <v>115</v>
      </c>
      <c r="Z63" s="22">
        <v>52.3</v>
      </c>
      <c r="AA63" s="28"/>
      <c r="AB63" s="21">
        <f t="shared" si="0"/>
        <v>0</v>
      </c>
    </row>
    <row r="64" spans="1:28" s="3" customFormat="1">
      <c r="A64" s="8"/>
      <c r="B64" s="9" t="s">
        <v>63</v>
      </c>
      <c r="C64" s="16" t="s">
        <v>64</v>
      </c>
      <c r="D64" s="17">
        <v>195438549952</v>
      </c>
      <c r="E64" s="18" t="s">
        <v>38</v>
      </c>
      <c r="F64" s="18" t="s">
        <v>39</v>
      </c>
      <c r="G64" s="18" t="s">
        <v>20</v>
      </c>
      <c r="H64" s="18" t="s">
        <v>26</v>
      </c>
      <c r="I64" s="18" t="s">
        <v>37</v>
      </c>
      <c r="J64" s="18" t="s">
        <v>27</v>
      </c>
      <c r="K64" s="18" t="s">
        <v>59</v>
      </c>
      <c r="L64" s="18" t="s">
        <v>65</v>
      </c>
      <c r="M64" s="19">
        <v>98.5</v>
      </c>
      <c r="N64" s="19">
        <v>1.5</v>
      </c>
      <c r="O64" s="19">
        <v>0</v>
      </c>
      <c r="P64" s="18" t="s">
        <v>23</v>
      </c>
      <c r="Q64" s="18" t="s">
        <v>66</v>
      </c>
      <c r="R64" s="18" t="s">
        <v>22</v>
      </c>
      <c r="S64" s="18" t="s">
        <v>40</v>
      </c>
      <c r="T64" s="18" t="s">
        <v>33</v>
      </c>
      <c r="U64" s="18" t="s">
        <v>29</v>
      </c>
      <c r="V64" s="18" t="s">
        <v>29</v>
      </c>
      <c r="W64" s="18" t="s">
        <v>82</v>
      </c>
      <c r="X64" s="20">
        <v>11</v>
      </c>
      <c r="Y64" s="22">
        <v>110</v>
      </c>
      <c r="Z64" s="22">
        <v>50</v>
      </c>
      <c r="AA64" s="28"/>
      <c r="AB64" s="21">
        <f t="shared" si="0"/>
        <v>0</v>
      </c>
    </row>
    <row r="65" spans="1:28" s="3" customFormat="1">
      <c r="A65" s="10"/>
      <c r="B65" s="11"/>
      <c r="C65" s="16" t="s">
        <v>64</v>
      </c>
      <c r="D65" s="17">
        <v>195438550156</v>
      </c>
      <c r="E65" s="18" t="s">
        <v>38</v>
      </c>
      <c r="F65" s="18" t="s">
        <v>39</v>
      </c>
      <c r="G65" s="18" t="s">
        <v>20</v>
      </c>
      <c r="H65" s="18" t="s">
        <v>26</v>
      </c>
      <c r="I65" s="18" t="s">
        <v>37</v>
      </c>
      <c r="J65" s="18" t="s">
        <v>27</v>
      </c>
      <c r="K65" s="18" t="s">
        <v>59</v>
      </c>
      <c r="L65" s="18" t="s">
        <v>65</v>
      </c>
      <c r="M65" s="19">
        <v>98.5</v>
      </c>
      <c r="N65" s="19">
        <v>1.5</v>
      </c>
      <c r="O65" s="19">
        <v>0</v>
      </c>
      <c r="P65" s="18" t="s">
        <v>23</v>
      </c>
      <c r="Q65" s="18" t="s">
        <v>66</v>
      </c>
      <c r="R65" s="18" t="s">
        <v>22</v>
      </c>
      <c r="S65" s="18" t="s">
        <v>40</v>
      </c>
      <c r="T65" s="18" t="s">
        <v>33</v>
      </c>
      <c r="U65" s="18" t="s">
        <v>29</v>
      </c>
      <c r="V65" s="18" t="s">
        <v>29</v>
      </c>
      <c r="W65" s="18" t="s">
        <v>83</v>
      </c>
      <c r="X65" s="20">
        <v>17</v>
      </c>
      <c r="Y65" s="22">
        <v>110</v>
      </c>
      <c r="Z65" s="22">
        <v>50</v>
      </c>
      <c r="AA65" s="28"/>
      <c r="AB65" s="21">
        <f t="shared" si="0"/>
        <v>0</v>
      </c>
    </row>
    <row r="66" spans="1:28" s="3" customFormat="1">
      <c r="A66" s="10"/>
      <c r="B66" s="11"/>
      <c r="C66" s="16" t="s">
        <v>64</v>
      </c>
      <c r="D66" s="17">
        <v>195438550354</v>
      </c>
      <c r="E66" s="18" t="s">
        <v>38</v>
      </c>
      <c r="F66" s="18" t="s">
        <v>39</v>
      </c>
      <c r="G66" s="18" t="s">
        <v>20</v>
      </c>
      <c r="H66" s="18" t="s">
        <v>26</v>
      </c>
      <c r="I66" s="18" t="s">
        <v>37</v>
      </c>
      <c r="J66" s="18" t="s">
        <v>27</v>
      </c>
      <c r="K66" s="18" t="s">
        <v>59</v>
      </c>
      <c r="L66" s="18" t="s">
        <v>65</v>
      </c>
      <c r="M66" s="19">
        <v>98.5</v>
      </c>
      <c r="N66" s="19">
        <v>1.5</v>
      </c>
      <c r="O66" s="19">
        <v>0</v>
      </c>
      <c r="P66" s="18" t="s">
        <v>23</v>
      </c>
      <c r="Q66" s="18" t="s">
        <v>66</v>
      </c>
      <c r="R66" s="18" t="s">
        <v>22</v>
      </c>
      <c r="S66" s="18" t="s">
        <v>40</v>
      </c>
      <c r="T66" s="18" t="s">
        <v>33</v>
      </c>
      <c r="U66" s="18" t="s">
        <v>29</v>
      </c>
      <c r="V66" s="18" t="s">
        <v>29</v>
      </c>
      <c r="W66" s="18" t="s">
        <v>84</v>
      </c>
      <c r="X66" s="20">
        <v>27</v>
      </c>
      <c r="Y66" s="22">
        <v>110</v>
      </c>
      <c r="Z66" s="22">
        <v>50</v>
      </c>
      <c r="AA66" s="28"/>
      <c r="AB66" s="21">
        <f t="shared" si="0"/>
        <v>0</v>
      </c>
    </row>
    <row r="67" spans="1:28" s="3" customFormat="1">
      <c r="A67" s="10"/>
      <c r="B67" s="11"/>
      <c r="C67" s="16" t="s">
        <v>64</v>
      </c>
      <c r="D67" s="17">
        <v>195438550552</v>
      </c>
      <c r="E67" s="18" t="s">
        <v>38</v>
      </c>
      <c r="F67" s="18" t="s">
        <v>39</v>
      </c>
      <c r="G67" s="18" t="s">
        <v>20</v>
      </c>
      <c r="H67" s="18" t="s">
        <v>26</v>
      </c>
      <c r="I67" s="18" t="s">
        <v>37</v>
      </c>
      <c r="J67" s="18" t="s">
        <v>27</v>
      </c>
      <c r="K67" s="18" t="s">
        <v>59</v>
      </c>
      <c r="L67" s="18" t="s">
        <v>65</v>
      </c>
      <c r="M67" s="19">
        <v>98.5</v>
      </c>
      <c r="N67" s="19">
        <v>1.5</v>
      </c>
      <c r="O67" s="19">
        <v>0</v>
      </c>
      <c r="P67" s="18" t="s">
        <v>23</v>
      </c>
      <c r="Q67" s="18" t="s">
        <v>66</v>
      </c>
      <c r="R67" s="18" t="s">
        <v>22</v>
      </c>
      <c r="S67" s="18" t="s">
        <v>40</v>
      </c>
      <c r="T67" s="18" t="s">
        <v>33</v>
      </c>
      <c r="U67" s="18" t="s">
        <v>29</v>
      </c>
      <c r="V67" s="18" t="s">
        <v>29</v>
      </c>
      <c r="W67" s="18" t="s">
        <v>85</v>
      </c>
      <c r="X67" s="20">
        <v>21</v>
      </c>
      <c r="Y67" s="22">
        <v>110</v>
      </c>
      <c r="Z67" s="22">
        <v>50</v>
      </c>
      <c r="AA67" s="28"/>
      <c r="AB67" s="21">
        <f t="shared" si="0"/>
        <v>0</v>
      </c>
    </row>
    <row r="68" spans="1:28" s="3" customFormat="1">
      <c r="A68" s="10"/>
      <c r="B68" s="11"/>
      <c r="C68" s="16" t="s">
        <v>64</v>
      </c>
      <c r="D68" s="17">
        <v>195438550750</v>
      </c>
      <c r="E68" s="18" t="s">
        <v>38</v>
      </c>
      <c r="F68" s="18" t="s">
        <v>39</v>
      </c>
      <c r="G68" s="18" t="s">
        <v>20</v>
      </c>
      <c r="H68" s="18" t="s">
        <v>26</v>
      </c>
      <c r="I68" s="18" t="s">
        <v>37</v>
      </c>
      <c r="J68" s="18" t="s">
        <v>27</v>
      </c>
      <c r="K68" s="18" t="s">
        <v>59</v>
      </c>
      <c r="L68" s="18" t="s">
        <v>65</v>
      </c>
      <c r="M68" s="19">
        <v>98.5</v>
      </c>
      <c r="N68" s="19">
        <v>1.5</v>
      </c>
      <c r="O68" s="19">
        <v>0</v>
      </c>
      <c r="P68" s="18" t="s">
        <v>23</v>
      </c>
      <c r="Q68" s="18" t="s">
        <v>66</v>
      </c>
      <c r="R68" s="18" t="s">
        <v>22</v>
      </c>
      <c r="S68" s="18" t="s">
        <v>40</v>
      </c>
      <c r="T68" s="18" t="s">
        <v>33</v>
      </c>
      <c r="U68" s="18" t="s">
        <v>29</v>
      </c>
      <c r="V68" s="18" t="s">
        <v>29</v>
      </c>
      <c r="W68" s="18" t="s">
        <v>86</v>
      </c>
      <c r="X68" s="20">
        <v>17</v>
      </c>
      <c r="Y68" s="22">
        <v>110</v>
      </c>
      <c r="Z68" s="22">
        <v>50</v>
      </c>
      <c r="AA68" s="28"/>
      <c r="AB68" s="21">
        <f t="shared" ref="AB68:AB90" si="1">Z68*AA68</f>
        <v>0</v>
      </c>
    </row>
    <row r="69" spans="1:28" s="3" customFormat="1">
      <c r="A69" s="10"/>
      <c r="B69" s="11"/>
      <c r="C69" s="16" t="s">
        <v>64</v>
      </c>
      <c r="D69" s="17">
        <v>195438550958</v>
      </c>
      <c r="E69" s="18" t="s">
        <v>38</v>
      </c>
      <c r="F69" s="18" t="s">
        <v>39</v>
      </c>
      <c r="G69" s="18" t="s">
        <v>20</v>
      </c>
      <c r="H69" s="18" t="s">
        <v>26</v>
      </c>
      <c r="I69" s="18" t="s">
        <v>37</v>
      </c>
      <c r="J69" s="18" t="s">
        <v>27</v>
      </c>
      <c r="K69" s="18" t="s">
        <v>59</v>
      </c>
      <c r="L69" s="18" t="s">
        <v>65</v>
      </c>
      <c r="M69" s="19">
        <v>98.5</v>
      </c>
      <c r="N69" s="19">
        <v>1.5</v>
      </c>
      <c r="O69" s="19">
        <v>0</v>
      </c>
      <c r="P69" s="18" t="s">
        <v>23</v>
      </c>
      <c r="Q69" s="18" t="s">
        <v>66</v>
      </c>
      <c r="R69" s="18" t="s">
        <v>22</v>
      </c>
      <c r="S69" s="18" t="s">
        <v>40</v>
      </c>
      <c r="T69" s="18" t="s">
        <v>33</v>
      </c>
      <c r="U69" s="18" t="s">
        <v>29</v>
      </c>
      <c r="V69" s="18" t="s">
        <v>29</v>
      </c>
      <c r="W69" s="18" t="s">
        <v>87</v>
      </c>
      <c r="X69" s="20">
        <v>4</v>
      </c>
      <c r="Y69" s="22">
        <v>110</v>
      </c>
      <c r="Z69" s="22">
        <v>50</v>
      </c>
      <c r="AA69" s="28"/>
      <c r="AB69" s="21">
        <f t="shared" si="1"/>
        <v>0</v>
      </c>
    </row>
    <row r="70" spans="1:28" s="3" customFormat="1">
      <c r="A70" s="12"/>
      <c r="B70" s="13"/>
      <c r="C70" s="16" t="s">
        <v>64</v>
      </c>
      <c r="D70" s="17">
        <v>195438551160</v>
      </c>
      <c r="E70" s="18" t="s">
        <v>38</v>
      </c>
      <c r="F70" s="18" t="s">
        <v>39</v>
      </c>
      <c r="G70" s="18" t="s">
        <v>20</v>
      </c>
      <c r="H70" s="18" t="s">
        <v>26</v>
      </c>
      <c r="I70" s="18" t="s">
        <v>37</v>
      </c>
      <c r="J70" s="18" t="s">
        <v>27</v>
      </c>
      <c r="K70" s="18" t="s">
        <v>59</v>
      </c>
      <c r="L70" s="18" t="s">
        <v>65</v>
      </c>
      <c r="M70" s="19">
        <v>98.5</v>
      </c>
      <c r="N70" s="19">
        <v>1.5</v>
      </c>
      <c r="O70" s="19">
        <v>0</v>
      </c>
      <c r="P70" s="18" t="s">
        <v>23</v>
      </c>
      <c r="Q70" s="18" t="s">
        <v>66</v>
      </c>
      <c r="R70" s="18" t="s">
        <v>22</v>
      </c>
      <c r="S70" s="18" t="s">
        <v>40</v>
      </c>
      <c r="T70" s="18" t="s">
        <v>33</v>
      </c>
      <c r="U70" s="18" t="s">
        <v>29</v>
      </c>
      <c r="V70" s="18" t="s">
        <v>29</v>
      </c>
      <c r="W70" s="18" t="s">
        <v>92</v>
      </c>
      <c r="X70" s="20">
        <v>3</v>
      </c>
      <c r="Y70" s="22">
        <v>110</v>
      </c>
      <c r="Z70" s="22">
        <v>50</v>
      </c>
      <c r="AA70" s="28"/>
      <c r="AB70" s="21">
        <f t="shared" si="1"/>
        <v>0</v>
      </c>
    </row>
    <row r="71" spans="1:28" s="3" customFormat="1">
      <c r="A71" s="8"/>
      <c r="B71" s="9" t="s">
        <v>67</v>
      </c>
      <c r="C71" s="16" t="s">
        <v>68</v>
      </c>
      <c r="D71" s="17">
        <v>195438550743</v>
      </c>
      <c r="E71" s="18" t="s">
        <v>38</v>
      </c>
      <c r="F71" s="18" t="s">
        <v>39</v>
      </c>
      <c r="G71" s="18" t="s">
        <v>20</v>
      </c>
      <c r="H71" s="18" t="s">
        <v>21</v>
      </c>
      <c r="I71" s="18" t="s">
        <v>37</v>
      </c>
      <c r="J71" s="18" t="s">
        <v>22</v>
      </c>
      <c r="K71" s="18" t="s">
        <v>59</v>
      </c>
      <c r="L71" s="18" t="s">
        <v>69</v>
      </c>
      <c r="M71" s="19">
        <v>98.5</v>
      </c>
      <c r="N71" s="19">
        <v>1.5</v>
      </c>
      <c r="O71" s="19">
        <v>0</v>
      </c>
      <c r="P71" s="18" t="s">
        <v>23</v>
      </c>
      <c r="Q71" s="18" t="s">
        <v>70</v>
      </c>
      <c r="R71" s="18" t="s">
        <v>22</v>
      </c>
      <c r="S71" s="18" t="s">
        <v>40</v>
      </c>
      <c r="T71" s="18" t="s">
        <v>33</v>
      </c>
      <c r="U71" s="18" t="s">
        <v>29</v>
      </c>
      <c r="V71" s="18" t="s">
        <v>29</v>
      </c>
      <c r="W71" s="18" t="s">
        <v>92</v>
      </c>
      <c r="X71" s="20">
        <v>15</v>
      </c>
      <c r="Y71" s="22">
        <v>115</v>
      </c>
      <c r="Z71" s="22">
        <v>52.3</v>
      </c>
      <c r="AA71" s="28"/>
      <c r="AB71" s="21">
        <f t="shared" si="1"/>
        <v>0</v>
      </c>
    </row>
    <row r="72" spans="1:28" s="3" customFormat="1">
      <c r="A72" s="10"/>
      <c r="B72" s="11"/>
      <c r="C72" s="16" t="s">
        <v>68</v>
      </c>
      <c r="D72" s="17">
        <v>195438550941</v>
      </c>
      <c r="E72" s="18" t="s">
        <v>38</v>
      </c>
      <c r="F72" s="18" t="s">
        <v>39</v>
      </c>
      <c r="G72" s="18" t="s">
        <v>20</v>
      </c>
      <c r="H72" s="18" t="s">
        <v>21</v>
      </c>
      <c r="I72" s="18" t="s">
        <v>37</v>
      </c>
      <c r="J72" s="18" t="s">
        <v>22</v>
      </c>
      <c r="K72" s="18" t="s">
        <v>59</v>
      </c>
      <c r="L72" s="18" t="s">
        <v>69</v>
      </c>
      <c r="M72" s="19">
        <v>98.5</v>
      </c>
      <c r="N72" s="19">
        <v>1.5</v>
      </c>
      <c r="O72" s="19">
        <v>0</v>
      </c>
      <c r="P72" s="18" t="s">
        <v>23</v>
      </c>
      <c r="Q72" s="18" t="s">
        <v>70</v>
      </c>
      <c r="R72" s="18" t="s">
        <v>22</v>
      </c>
      <c r="S72" s="18" t="s">
        <v>40</v>
      </c>
      <c r="T72" s="18" t="s">
        <v>33</v>
      </c>
      <c r="U72" s="18" t="s">
        <v>29</v>
      </c>
      <c r="V72" s="18" t="s">
        <v>29</v>
      </c>
      <c r="W72" s="18" t="s">
        <v>88</v>
      </c>
      <c r="X72" s="20">
        <v>15</v>
      </c>
      <c r="Y72" s="22">
        <v>115</v>
      </c>
      <c r="Z72" s="22">
        <v>52.3</v>
      </c>
      <c r="AA72" s="28"/>
      <c r="AB72" s="21">
        <f t="shared" si="1"/>
        <v>0</v>
      </c>
    </row>
    <row r="73" spans="1:28" s="3" customFormat="1">
      <c r="A73" s="10"/>
      <c r="B73" s="11"/>
      <c r="C73" s="16" t="s">
        <v>68</v>
      </c>
      <c r="D73" s="17">
        <v>195438551146</v>
      </c>
      <c r="E73" s="18" t="s">
        <v>38</v>
      </c>
      <c r="F73" s="18" t="s">
        <v>39</v>
      </c>
      <c r="G73" s="18" t="s">
        <v>20</v>
      </c>
      <c r="H73" s="18" t="s">
        <v>21</v>
      </c>
      <c r="I73" s="18" t="s">
        <v>37</v>
      </c>
      <c r="J73" s="18" t="s">
        <v>22</v>
      </c>
      <c r="K73" s="18" t="s">
        <v>59</v>
      </c>
      <c r="L73" s="18" t="s">
        <v>69</v>
      </c>
      <c r="M73" s="19">
        <v>98.5</v>
      </c>
      <c r="N73" s="19">
        <v>1.5</v>
      </c>
      <c r="O73" s="19">
        <v>0</v>
      </c>
      <c r="P73" s="18" t="s">
        <v>23</v>
      </c>
      <c r="Q73" s="18" t="s">
        <v>70</v>
      </c>
      <c r="R73" s="18" t="s">
        <v>22</v>
      </c>
      <c r="S73" s="18" t="s">
        <v>40</v>
      </c>
      <c r="T73" s="18" t="s">
        <v>33</v>
      </c>
      <c r="U73" s="18" t="s">
        <v>29</v>
      </c>
      <c r="V73" s="18" t="s">
        <v>29</v>
      </c>
      <c r="W73" s="18" t="s">
        <v>89</v>
      </c>
      <c r="X73" s="20">
        <v>20</v>
      </c>
      <c r="Y73" s="22">
        <v>115</v>
      </c>
      <c r="Z73" s="22">
        <v>52.3</v>
      </c>
      <c r="AA73" s="28"/>
      <c r="AB73" s="21">
        <f t="shared" si="1"/>
        <v>0</v>
      </c>
    </row>
    <row r="74" spans="1:28" s="3" customFormat="1">
      <c r="A74" s="10"/>
      <c r="B74" s="11"/>
      <c r="C74" s="16" t="s">
        <v>68</v>
      </c>
      <c r="D74" s="17">
        <v>195438551344</v>
      </c>
      <c r="E74" s="18" t="s">
        <v>38</v>
      </c>
      <c r="F74" s="18" t="s">
        <v>39</v>
      </c>
      <c r="G74" s="18" t="s">
        <v>20</v>
      </c>
      <c r="H74" s="18" t="s">
        <v>21</v>
      </c>
      <c r="I74" s="18" t="s">
        <v>37</v>
      </c>
      <c r="J74" s="18" t="s">
        <v>22</v>
      </c>
      <c r="K74" s="18" t="s">
        <v>59</v>
      </c>
      <c r="L74" s="18" t="s">
        <v>69</v>
      </c>
      <c r="M74" s="19">
        <v>98.5</v>
      </c>
      <c r="N74" s="19">
        <v>1.5</v>
      </c>
      <c r="O74" s="19">
        <v>0</v>
      </c>
      <c r="P74" s="18" t="s">
        <v>23</v>
      </c>
      <c r="Q74" s="18" t="s">
        <v>70</v>
      </c>
      <c r="R74" s="18" t="s">
        <v>22</v>
      </c>
      <c r="S74" s="18" t="s">
        <v>40</v>
      </c>
      <c r="T74" s="18" t="s">
        <v>33</v>
      </c>
      <c r="U74" s="18" t="s">
        <v>29</v>
      </c>
      <c r="V74" s="18" t="s">
        <v>29</v>
      </c>
      <c r="W74" s="18" t="s">
        <v>90</v>
      </c>
      <c r="X74" s="20">
        <v>12</v>
      </c>
      <c r="Y74" s="22">
        <v>115</v>
      </c>
      <c r="Z74" s="22">
        <v>52.3</v>
      </c>
      <c r="AA74" s="28"/>
      <c r="AB74" s="21">
        <f t="shared" si="1"/>
        <v>0</v>
      </c>
    </row>
    <row r="75" spans="1:28" s="3" customFormat="1">
      <c r="A75" s="10"/>
      <c r="B75" s="11"/>
      <c r="C75" s="16" t="s">
        <v>68</v>
      </c>
      <c r="D75" s="17">
        <v>195438551573</v>
      </c>
      <c r="E75" s="18" t="s">
        <v>38</v>
      </c>
      <c r="F75" s="18" t="s">
        <v>39</v>
      </c>
      <c r="G75" s="18" t="s">
        <v>20</v>
      </c>
      <c r="H75" s="18" t="s">
        <v>21</v>
      </c>
      <c r="I75" s="18" t="s">
        <v>37</v>
      </c>
      <c r="J75" s="18" t="s">
        <v>22</v>
      </c>
      <c r="K75" s="18" t="s">
        <v>59</v>
      </c>
      <c r="L75" s="18" t="s">
        <v>69</v>
      </c>
      <c r="M75" s="19">
        <v>98.5</v>
      </c>
      <c r="N75" s="19">
        <v>1.5</v>
      </c>
      <c r="O75" s="19">
        <v>0</v>
      </c>
      <c r="P75" s="18" t="s">
        <v>23</v>
      </c>
      <c r="Q75" s="18" t="s">
        <v>70</v>
      </c>
      <c r="R75" s="18" t="s">
        <v>22</v>
      </c>
      <c r="S75" s="18" t="s">
        <v>40</v>
      </c>
      <c r="T75" s="18" t="s">
        <v>33</v>
      </c>
      <c r="U75" s="18" t="s">
        <v>29</v>
      </c>
      <c r="V75" s="18" t="s">
        <v>29</v>
      </c>
      <c r="W75" s="18" t="s">
        <v>91</v>
      </c>
      <c r="X75" s="20">
        <v>8</v>
      </c>
      <c r="Y75" s="22">
        <v>115</v>
      </c>
      <c r="Z75" s="22">
        <v>52.3</v>
      </c>
      <c r="AA75" s="28"/>
      <c r="AB75" s="21">
        <f t="shared" si="1"/>
        <v>0</v>
      </c>
    </row>
    <row r="76" spans="1:28" s="3" customFormat="1">
      <c r="A76" s="10"/>
      <c r="B76" s="11"/>
      <c r="C76" s="16" t="s">
        <v>68</v>
      </c>
      <c r="D76" s="17">
        <v>195438551764</v>
      </c>
      <c r="E76" s="18" t="s">
        <v>38</v>
      </c>
      <c r="F76" s="18" t="s">
        <v>39</v>
      </c>
      <c r="G76" s="18" t="s">
        <v>20</v>
      </c>
      <c r="H76" s="18" t="s">
        <v>21</v>
      </c>
      <c r="I76" s="18" t="s">
        <v>37</v>
      </c>
      <c r="J76" s="18" t="s">
        <v>22</v>
      </c>
      <c r="K76" s="18" t="s">
        <v>59</v>
      </c>
      <c r="L76" s="18" t="s">
        <v>69</v>
      </c>
      <c r="M76" s="19">
        <v>98.5</v>
      </c>
      <c r="N76" s="19">
        <v>1.5</v>
      </c>
      <c r="O76" s="19">
        <v>0</v>
      </c>
      <c r="P76" s="18" t="s">
        <v>23</v>
      </c>
      <c r="Q76" s="18" t="s">
        <v>70</v>
      </c>
      <c r="R76" s="18" t="s">
        <v>22</v>
      </c>
      <c r="S76" s="18" t="s">
        <v>40</v>
      </c>
      <c r="T76" s="18" t="s">
        <v>33</v>
      </c>
      <c r="U76" s="18" t="s">
        <v>29</v>
      </c>
      <c r="V76" s="18" t="s">
        <v>29</v>
      </c>
      <c r="W76" s="18" t="s">
        <v>93</v>
      </c>
      <c r="X76" s="20">
        <v>6</v>
      </c>
      <c r="Y76" s="22">
        <v>115</v>
      </c>
      <c r="Z76" s="22">
        <v>52.3</v>
      </c>
      <c r="AA76" s="28"/>
      <c r="AB76" s="21">
        <f t="shared" si="1"/>
        <v>0</v>
      </c>
    </row>
    <row r="77" spans="1:28" s="3" customFormat="1">
      <c r="A77" s="10"/>
      <c r="B77" s="11"/>
      <c r="C77" s="16" t="s">
        <v>68</v>
      </c>
      <c r="D77" s="17">
        <v>195438551948</v>
      </c>
      <c r="E77" s="18" t="s">
        <v>38</v>
      </c>
      <c r="F77" s="18" t="s">
        <v>39</v>
      </c>
      <c r="G77" s="18" t="s">
        <v>20</v>
      </c>
      <c r="H77" s="18" t="s">
        <v>21</v>
      </c>
      <c r="I77" s="18" t="s">
        <v>37</v>
      </c>
      <c r="J77" s="18" t="s">
        <v>22</v>
      </c>
      <c r="K77" s="18" t="s">
        <v>59</v>
      </c>
      <c r="L77" s="18" t="s">
        <v>69</v>
      </c>
      <c r="M77" s="19">
        <v>98.5</v>
      </c>
      <c r="N77" s="19">
        <v>1.5</v>
      </c>
      <c r="O77" s="19">
        <v>0</v>
      </c>
      <c r="P77" s="18" t="s">
        <v>23</v>
      </c>
      <c r="Q77" s="18" t="s">
        <v>70</v>
      </c>
      <c r="R77" s="18" t="s">
        <v>22</v>
      </c>
      <c r="S77" s="18" t="s">
        <v>40</v>
      </c>
      <c r="T77" s="18" t="s">
        <v>33</v>
      </c>
      <c r="U77" s="18" t="s">
        <v>29</v>
      </c>
      <c r="V77" s="18" t="s">
        <v>29</v>
      </c>
      <c r="W77" s="18" t="s">
        <v>94</v>
      </c>
      <c r="X77" s="20">
        <v>1</v>
      </c>
      <c r="Y77" s="22">
        <v>115</v>
      </c>
      <c r="Z77" s="22">
        <v>52.3</v>
      </c>
      <c r="AA77" s="28"/>
      <c r="AB77" s="21">
        <f t="shared" si="1"/>
        <v>0</v>
      </c>
    </row>
    <row r="78" spans="1:28" s="3" customFormat="1">
      <c r="A78" s="12"/>
      <c r="B78" s="13"/>
      <c r="C78" s="16" t="s">
        <v>68</v>
      </c>
      <c r="D78" s="17">
        <v>195438552341</v>
      </c>
      <c r="E78" s="18" t="s">
        <v>38</v>
      </c>
      <c r="F78" s="18" t="s">
        <v>39</v>
      </c>
      <c r="G78" s="18" t="s">
        <v>20</v>
      </c>
      <c r="H78" s="18" t="s">
        <v>21</v>
      </c>
      <c r="I78" s="18" t="s">
        <v>37</v>
      </c>
      <c r="J78" s="18" t="s">
        <v>22</v>
      </c>
      <c r="K78" s="18" t="s">
        <v>59</v>
      </c>
      <c r="L78" s="18" t="s">
        <v>69</v>
      </c>
      <c r="M78" s="19">
        <v>98.5</v>
      </c>
      <c r="N78" s="19">
        <v>1.5</v>
      </c>
      <c r="O78" s="19">
        <v>0</v>
      </c>
      <c r="P78" s="18" t="s">
        <v>23</v>
      </c>
      <c r="Q78" s="18" t="s">
        <v>70</v>
      </c>
      <c r="R78" s="18" t="s">
        <v>22</v>
      </c>
      <c r="S78" s="18" t="s">
        <v>40</v>
      </c>
      <c r="T78" s="18" t="s">
        <v>33</v>
      </c>
      <c r="U78" s="18" t="s">
        <v>29</v>
      </c>
      <c r="V78" s="18" t="s">
        <v>29</v>
      </c>
      <c r="W78" s="18" t="s">
        <v>95</v>
      </c>
      <c r="X78" s="20">
        <v>1</v>
      </c>
      <c r="Y78" s="22">
        <v>115</v>
      </c>
      <c r="Z78" s="22">
        <v>52.3</v>
      </c>
      <c r="AA78" s="28"/>
      <c r="AB78" s="21">
        <f t="shared" si="1"/>
        <v>0</v>
      </c>
    </row>
    <row r="79" spans="1:28" s="3" customFormat="1">
      <c r="A79" s="8"/>
      <c r="B79" s="9" t="s">
        <v>73</v>
      </c>
      <c r="C79" s="16" t="s">
        <v>74</v>
      </c>
      <c r="D79" s="17">
        <v>195438549600</v>
      </c>
      <c r="E79" s="18" t="s">
        <v>38</v>
      </c>
      <c r="F79" s="18" t="s">
        <v>39</v>
      </c>
      <c r="G79" s="18" t="s">
        <v>20</v>
      </c>
      <c r="H79" s="18" t="s">
        <v>26</v>
      </c>
      <c r="I79" s="18" t="s">
        <v>37</v>
      </c>
      <c r="J79" s="18" t="s">
        <v>27</v>
      </c>
      <c r="K79" s="18" t="s">
        <v>71</v>
      </c>
      <c r="L79" s="18" t="s">
        <v>75</v>
      </c>
      <c r="M79" s="19">
        <v>67.89</v>
      </c>
      <c r="N79" s="19">
        <v>32.11</v>
      </c>
      <c r="O79" s="19">
        <v>0</v>
      </c>
      <c r="P79" s="18" t="s">
        <v>23</v>
      </c>
      <c r="Q79" s="18" t="s">
        <v>76</v>
      </c>
      <c r="R79" s="18" t="s">
        <v>22</v>
      </c>
      <c r="S79" s="18" t="s">
        <v>72</v>
      </c>
      <c r="T79" s="18" t="s">
        <v>33</v>
      </c>
      <c r="U79" s="18" t="s">
        <v>29</v>
      </c>
      <c r="V79" s="18" t="s">
        <v>29</v>
      </c>
      <c r="W79" s="18" t="s">
        <v>82</v>
      </c>
      <c r="X79" s="20">
        <v>22</v>
      </c>
      <c r="Y79" s="22">
        <v>130</v>
      </c>
      <c r="Z79" s="22">
        <v>59.1</v>
      </c>
      <c r="AA79" s="28"/>
      <c r="AB79" s="21">
        <f t="shared" si="1"/>
        <v>0</v>
      </c>
    </row>
    <row r="80" spans="1:28" s="3" customFormat="1">
      <c r="A80" s="10"/>
      <c r="B80" s="11"/>
      <c r="C80" s="16" t="s">
        <v>74</v>
      </c>
      <c r="D80" s="17">
        <v>195438549808</v>
      </c>
      <c r="E80" s="18" t="s">
        <v>38</v>
      </c>
      <c r="F80" s="18" t="s">
        <v>39</v>
      </c>
      <c r="G80" s="18" t="s">
        <v>20</v>
      </c>
      <c r="H80" s="18" t="s">
        <v>26</v>
      </c>
      <c r="I80" s="18" t="s">
        <v>37</v>
      </c>
      <c r="J80" s="18" t="s">
        <v>27</v>
      </c>
      <c r="K80" s="18" t="s">
        <v>71</v>
      </c>
      <c r="L80" s="18" t="s">
        <v>75</v>
      </c>
      <c r="M80" s="19">
        <v>67.89</v>
      </c>
      <c r="N80" s="19">
        <v>32.11</v>
      </c>
      <c r="O80" s="19">
        <v>0</v>
      </c>
      <c r="P80" s="18" t="s">
        <v>23</v>
      </c>
      <c r="Q80" s="18" t="s">
        <v>76</v>
      </c>
      <c r="R80" s="18" t="s">
        <v>22</v>
      </c>
      <c r="S80" s="18" t="s">
        <v>72</v>
      </c>
      <c r="T80" s="18" t="s">
        <v>33</v>
      </c>
      <c r="U80" s="18" t="s">
        <v>29</v>
      </c>
      <c r="V80" s="18" t="s">
        <v>29</v>
      </c>
      <c r="W80" s="18" t="s">
        <v>83</v>
      </c>
      <c r="X80" s="20">
        <v>34</v>
      </c>
      <c r="Y80" s="22">
        <v>130</v>
      </c>
      <c r="Z80" s="22">
        <v>59.1</v>
      </c>
      <c r="AA80" s="28"/>
      <c r="AB80" s="21">
        <f t="shared" si="1"/>
        <v>0</v>
      </c>
    </row>
    <row r="81" spans="1:28" s="3" customFormat="1">
      <c r="A81" s="10"/>
      <c r="B81" s="11"/>
      <c r="C81" s="16" t="s">
        <v>74</v>
      </c>
      <c r="D81" s="17">
        <v>195438550002</v>
      </c>
      <c r="E81" s="18" t="s">
        <v>38</v>
      </c>
      <c r="F81" s="18" t="s">
        <v>39</v>
      </c>
      <c r="G81" s="18" t="s">
        <v>20</v>
      </c>
      <c r="H81" s="18" t="s">
        <v>26</v>
      </c>
      <c r="I81" s="18" t="s">
        <v>37</v>
      </c>
      <c r="J81" s="18" t="s">
        <v>27</v>
      </c>
      <c r="K81" s="18" t="s">
        <v>71</v>
      </c>
      <c r="L81" s="18" t="s">
        <v>75</v>
      </c>
      <c r="M81" s="19">
        <v>67.89</v>
      </c>
      <c r="N81" s="19">
        <v>32.11</v>
      </c>
      <c r="O81" s="19">
        <v>0</v>
      </c>
      <c r="P81" s="18" t="s">
        <v>23</v>
      </c>
      <c r="Q81" s="18" t="s">
        <v>76</v>
      </c>
      <c r="R81" s="18" t="s">
        <v>22</v>
      </c>
      <c r="S81" s="18" t="s">
        <v>72</v>
      </c>
      <c r="T81" s="18" t="s">
        <v>33</v>
      </c>
      <c r="U81" s="18" t="s">
        <v>29</v>
      </c>
      <c r="V81" s="18" t="s">
        <v>29</v>
      </c>
      <c r="W81" s="18" t="s">
        <v>84</v>
      </c>
      <c r="X81" s="20">
        <v>54</v>
      </c>
      <c r="Y81" s="22">
        <v>130</v>
      </c>
      <c r="Z81" s="22">
        <v>59.1</v>
      </c>
      <c r="AA81" s="28"/>
      <c r="AB81" s="21">
        <f t="shared" si="1"/>
        <v>0</v>
      </c>
    </row>
    <row r="82" spans="1:28" s="3" customFormat="1">
      <c r="A82" s="10"/>
      <c r="B82" s="11"/>
      <c r="C82" s="16" t="s">
        <v>74</v>
      </c>
      <c r="D82" s="17">
        <v>195438550200</v>
      </c>
      <c r="E82" s="18" t="s">
        <v>38</v>
      </c>
      <c r="F82" s="18" t="s">
        <v>39</v>
      </c>
      <c r="G82" s="18" t="s">
        <v>20</v>
      </c>
      <c r="H82" s="18" t="s">
        <v>26</v>
      </c>
      <c r="I82" s="18" t="s">
        <v>37</v>
      </c>
      <c r="J82" s="18" t="s">
        <v>27</v>
      </c>
      <c r="K82" s="18" t="s">
        <v>71</v>
      </c>
      <c r="L82" s="18" t="s">
        <v>75</v>
      </c>
      <c r="M82" s="19">
        <v>67.89</v>
      </c>
      <c r="N82" s="19">
        <v>32.11</v>
      </c>
      <c r="O82" s="19">
        <v>0</v>
      </c>
      <c r="P82" s="18" t="s">
        <v>23</v>
      </c>
      <c r="Q82" s="18" t="s">
        <v>76</v>
      </c>
      <c r="R82" s="18" t="s">
        <v>22</v>
      </c>
      <c r="S82" s="18" t="s">
        <v>72</v>
      </c>
      <c r="T82" s="18" t="s">
        <v>33</v>
      </c>
      <c r="U82" s="18" t="s">
        <v>29</v>
      </c>
      <c r="V82" s="18" t="s">
        <v>29</v>
      </c>
      <c r="W82" s="18" t="s">
        <v>85</v>
      </c>
      <c r="X82" s="20">
        <v>42</v>
      </c>
      <c r="Y82" s="22">
        <v>130</v>
      </c>
      <c r="Z82" s="22">
        <v>59.1</v>
      </c>
      <c r="AA82" s="28"/>
      <c r="AB82" s="21">
        <f t="shared" si="1"/>
        <v>0</v>
      </c>
    </row>
    <row r="83" spans="1:28" s="3" customFormat="1">
      <c r="A83" s="10"/>
      <c r="B83" s="11"/>
      <c r="C83" s="16" t="s">
        <v>74</v>
      </c>
      <c r="D83" s="17">
        <v>195438550408</v>
      </c>
      <c r="E83" s="18" t="s">
        <v>38</v>
      </c>
      <c r="F83" s="18" t="s">
        <v>39</v>
      </c>
      <c r="G83" s="18" t="s">
        <v>20</v>
      </c>
      <c r="H83" s="18" t="s">
        <v>26</v>
      </c>
      <c r="I83" s="18" t="s">
        <v>37</v>
      </c>
      <c r="J83" s="18" t="s">
        <v>27</v>
      </c>
      <c r="K83" s="18" t="s">
        <v>71</v>
      </c>
      <c r="L83" s="18" t="s">
        <v>75</v>
      </c>
      <c r="M83" s="19">
        <v>67.89</v>
      </c>
      <c r="N83" s="19">
        <v>32.11</v>
      </c>
      <c r="O83" s="19">
        <v>0</v>
      </c>
      <c r="P83" s="18" t="s">
        <v>23</v>
      </c>
      <c r="Q83" s="18" t="s">
        <v>76</v>
      </c>
      <c r="R83" s="18" t="s">
        <v>22</v>
      </c>
      <c r="S83" s="18" t="s">
        <v>72</v>
      </c>
      <c r="T83" s="18" t="s">
        <v>33</v>
      </c>
      <c r="U83" s="18" t="s">
        <v>29</v>
      </c>
      <c r="V83" s="18" t="s">
        <v>29</v>
      </c>
      <c r="W83" s="18" t="s">
        <v>86</v>
      </c>
      <c r="X83" s="20">
        <v>34</v>
      </c>
      <c r="Y83" s="22">
        <v>130</v>
      </c>
      <c r="Z83" s="22">
        <v>59.1</v>
      </c>
      <c r="AA83" s="28"/>
      <c r="AB83" s="21">
        <f t="shared" si="1"/>
        <v>0</v>
      </c>
    </row>
    <row r="84" spans="1:28" s="3" customFormat="1">
      <c r="A84" s="12"/>
      <c r="B84" s="13"/>
      <c r="C84" s="16" t="s">
        <v>74</v>
      </c>
      <c r="D84" s="17">
        <v>195438550606</v>
      </c>
      <c r="E84" s="18" t="s">
        <v>38</v>
      </c>
      <c r="F84" s="18" t="s">
        <v>39</v>
      </c>
      <c r="G84" s="18" t="s">
        <v>20</v>
      </c>
      <c r="H84" s="18" t="s">
        <v>26</v>
      </c>
      <c r="I84" s="18" t="s">
        <v>37</v>
      </c>
      <c r="J84" s="18" t="s">
        <v>27</v>
      </c>
      <c r="K84" s="18" t="s">
        <v>71</v>
      </c>
      <c r="L84" s="18" t="s">
        <v>75</v>
      </c>
      <c r="M84" s="19">
        <v>67.89</v>
      </c>
      <c r="N84" s="19">
        <v>32.11</v>
      </c>
      <c r="O84" s="19">
        <v>0</v>
      </c>
      <c r="P84" s="18" t="s">
        <v>23</v>
      </c>
      <c r="Q84" s="18" t="s">
        <v>76</v>
      </c>
      <c r="R84" s="18" t="s">
        <v>22</v>
      </c>
      <c r="S84" s="18" t="s">
        <v>72</v>
      </c>
      <c r="T84" s="18" t="s">
        <v>33</v>
      </c>
      <c r="U84" s="18" t="s">
        <v>29</v>
      </c>
      <c r="V84" s="18" t="s">
        <v>29</v>
      </c>
      <c r="W84" s="18" t="s">
        <v>87</v>
      </c>
      <c r="X84" s="20">
        <v>9</v>
      </c>
      <c r="Y84" s="22">
        <v>130</v>
      </c>
      <c r="Z84" s="22">
        <v>59.1</v>
      </c>
      <c r="AA84" s="28"/>
      <c r="AB84" s="21">
        <f t="shared" si="1"/>
        <v>0</v>
      </c>
    </row>
    <row r="85" spans="1:28" s="3" customFormat="1">
      <c r="A85" s="8"/>
      <c r="B85" s="9" t="s">
        <v>77</v>
      </c>
      <c r="C85" s="16" t="s">
        <v>78</v>
      </c>
      <c r="D85" s="17">
        <v>195438553744</v>
      </c>
      <c r="E85" s="18" t="s">
        <v>38</v>
      </c>
      <c r="F85" s="18" t="s">
        <v>39</v>
      </c>
      <c r="G85" s="18" t="s">
        <v>20</v>
      </c>
      <c r="H85" s="18" t="s">
        <v>26</v>
      </c>
      <c r="I85" s="18" t="s">
        <v>37</v>
      </c>
      <c r="J85" s="18" t="s">
        <v>27</v>
      </c>
      <c r="K85" s="18" t="s">
        <v>71</v>
      </c>
      <c r="L85" s="18" t="s">
        <v>36</v>
      </c>
      <c r="M85" s="19">
        <v>67.89</v>
      </c>
      <c r="N85" s="19">
        <v>32.11</v>
      </c>
      <c r="O85" s="19">
        <v>0</v>
      </c>
      <c r="P85" s="18" t="s">
        <v>23</v>
      </c>
      <c r="Q85" s="18" t="s">
        <v>76</v>
      </c>
      <c r="R85" s="18" t="s">
        <v>22</v>
      </c>
      <c r="S85" s="18" t="s">
        <v>72</v>
      </c>
      <c r="T85" s="18" t="s">
        <v>33</v>
      </c>
      <c r="U85" s="18" t="s">
        <v>29</v>
      </c>
      <c r="V85" s="18" t="s">
        <v>29</v>
      </c>
      <c r="W85" s="18" t="s">
        <v>82</v>
      </c>
      <c r="X85" s="20">
        <v>4</v>
      </c>
      <c r="Y85" s="22">
        <v>130</v>
      </c>
      <c r="Z85" s="22">
        <v>59.1</v>
      </c>
      <c r="AA85" s="28"/>
      <c r="AB85" s="21">
        <f t="shared" si="1"/>
        <v>0</v>
      </c>
    </row>
    <row r="86" spans="1:28" s="3" customFormat="1">
      <c r="A86" s="10"/>
      <c r="B86" s="11"/>
      <c r="C86" s="16" t="s">
        <v>78</v>
      </c>
      <c r="D86" s="17">
        <v>195438554116</v>
      </c>
      <c r="E86" s="18" t="s">
        <v>38</v>
      </c>
      <c r="F86" s="18" t="s">
        <v>39</v>
      </c>
      <c r="G86" s="18" t="s">
        <v>20</v>
      </c>
      <c r="H86" s="18" t="s">
        <v>26</v>
      </c>
      <c r="I86" s="18" t="s">
        <v>37</v>
      </c>
      <c r="J86" s="18" t="s">
        <v>27</v>
      </c>
      <c r="K86" s="18" t="s">
        <v>71</v>
      </c>
      <c r="L86" s="18" t="s">
        <v>36</v>
      </c>
      <c r="M86" s="19">
        <v>67.89</v>
      </c>
      <c r="N86" s="19">
        <v>32.11</v>
      </c>
      <c r="O86" s="19">
        <v>0</v>
      </c>
      <c r="P86" s="18" t="s">
        <v>23</v>
      </c>
      <c r="Q86" s="18" t="s">
        <v>76</v>
      </c>
      <c r="R86" s="18" t="s">
        <v>22</v>
      </c>
      <c r="S86" s="18" t="s">
        <v>72</v>
      </c>
      <c r="T86" s="18" t="s">
        <v>33</v>
      </c>
      <c r="U86" s="18" t="s">
        <v>29</v>
      </c>
      <c r="V86" s="18" t="s">
        <v>29</v>
      </c>
      <c r="W86" s="18" t="s">
        <v>83</v>
      </c>
      <c r="X86" s="20">
        <v>8</v>
      </c>
      <c r="Y86" s="22">
        <v>130</v>
      </c>
      <c r="Z86" s="22">
        <v>59.1</v>
      </c>
      <c r="AA86" s="28"/>
      <c r="AB86" s="21">
        <f t="shared" si="1"/>
        <v>0</v>
      </c>
    </row>
    <row r="87" spans="1:28" s="3" customFormat="1">
      <c r="A87" s="10"/>
      <c r="B87" s="11"/>
      <c r="C87" s="16" t="s">
        <v>78</v>
      </c>
      <c r="D87" s="17">
        <v>195438554314</v>
      </c>
      <c r="E87" s="18" t="s">
        <v>38</v>
      </c>
      <c r="F87" s="18" t="s">
        <v>39</v>
      </c>
      <c r="G87" s="18" t="s">
        <v>20</v>
      </c>
      <c r="H87" s="18" t="s">
        <v>26</v>
      </c>
      <c r="I87" s="18" t="s">
        <v>37</v>
      </c>
      <c r="J87" s="18" t="s">
        <v>27</v>
      </c>
      <c r="K87" s="18" t="s">
        <v>71</v>
      </c>
      <c r="L87" s="18" t="s">
        <v>36</v>
      </c>
      <c r="M87" s="19">
        <v>67.89</v>
      </c>
      <c r="N87" s="19">
        <v>32.11</v>
      </c>
      <c r="O87" s="19">
        <v>0</v>
      </c>
      <c r="P87" s="18" t="s">
        <v>23</v>
      </c>
      <c r="Q87" s="18" t="s">
        <v>76</v>
      </c>
      <c r="R87" s="18" t="s">
        <v>22</v>
      </c>
      <c r="S87" s="18" t="s">
        <v>72</v>
      </c>
      <c r="T87" s="18" t="s">
        <v>33</v>
      </c>
      <c r="U87" s="18" t="s">
        <v>29</v>
      </c>
      <c r="V87" s="18" t="s">
        <v>29</v>
      </c>
      <c r="W87" s="18" t="s">
        <v>84</v>
      </c>
      <c r="X87" s="20">
        <v>14</v>
      </c>
      <c r="Y87" s="22">
        <v>130</v>
      </c>
      <c r="Z87" s="22">
        <v>59.1</v>
      </c>
      <c r="AA87" s="28"/>
      <c r="AB87" s="21">
        <f t="shared" si="1"/>
        <v>0</v>
      </c>
    </row>
    <row r="88" spans="1:28" s="3" customFormat="1">
      <c r="A88" s="10"/>
      <c r="B88" s="11"/>
      <c r="C88" s="16" t="s">
        <v>78</v>
      </c>
      <c r="D88" s="17">
        <v>195438554512</v>
      </c>
      <c r="E88" s="18" t="s">
        <v>38</v>
      </c>
      <c r="F88" s="18" t="s">
        <v>39</v>
      </c>
      <c r="G88" s="18" t="s">
        <v>20</v>
      </c>
      <c r="H88" s="18" t="s">
        <v>26</v>
      </c>
      <c r="I88" s="18" t="s">
        <v>37</v>
      </c>
      <c r="J88" s="18" t="s">
        <v>27</v>
      </c>
      <c r="K88" s="18" t="s">
        <v>71</v>
      </c>
      <c r="L88" s="18" t="s">
        <v>36</v>
      </c>
      <c r="M88" s="19">
        <v>67.89</v>
      </c>
      <c r="N88" s="19">
        <v>32.11</v>
      </c>
      <c r="O88" s="19">
        <v>0</v>
      </c>
      <c r="P88" s="18" t="s">
        <v>23</v>
      </c>
      <c r="Q88" s="18" t="s">
        <v>76</v>
      </c>
      <c r="R88" s="18" t="s">
        <v>22</v>
      </c>
      <c r="S88" s="18" t="s">
        <v>72</v>
      </c>
      <c r="T88" s="18" t="s">
        <v>33</v>
      </c>
      <c r="U88" s="18" t="s">
        <v>29</v>
      </c>
      <c r="V88" s="18" t="s">
        <v>29</v>
      </c>
      <c r="W88" s="18" t="s">
        <v>85</v>
      </c>
      <c r="X88" s="20">
        <v>12</v>
      </c>
      <c r="Y88" s="22">
        <v>130</v>
      </c>
      <c r="Z88" s="22">
        <v>59.1</v>
      </c>
      <c r="AA88" s="28"/>
      <c r="AB88" s="21">
        <f t="shared" si="1"/>
        <v>0</v>
      </c>
    </row>
    <row r="89" spans="1:28" s="3" customFormat="1">
      <c r="A89" s="10"/>
      <c r="B89" s="11"/>
      <c r="C89" s="16" t="s">
        <v>78</v>
      </c>
      <c r="D89" s="17">
        <v>195438554710</v>
      </c>
      <c r="E89" s="18" t="s">
        <v>38</v>
      </c>
      <c r="F89" s="18" t="s">
        <v>39</v>
      </c>
      <c r="G89" s="18" t="s">
        <v>20</v>
      </c>
      <c r="H89" s="18" t="s">
        <v>26</v>
      </c>
      <c r="I89" s="18" t="s">
        <v>37</v>
      </c>
      <c r="J89" s="18" t="s">
        <v>27</v>
      </c>
      <c r="K89" s="18" t="s">
        <v>71</v>
      </c>
      <c r="L89" s="18" t="s">
        <v>36</v>
      </c>
      <c r="M89" s="19">
        <v>67.89</v>
      </c>
      <c r="N89" s="19">
        <v>32.11</v>
      </c>
      <c r="O89" s="19">
        <v>0</v>
      </c>
      <c r="P89" s="18" t="s">
        <v>23</v>
      </c>
      <c r="Q89" s="18" t="s">
        <v>76</v>
      </c>
      <c r="R89" s="18" t="s">
        <v>22</v>
      </c>
      <c r="S89" s="18" t="s">
        <v>72</v>
      </c>
      <c r="T89" s="18" t="s">
        <v>33</v>
      </c>
      <c r="U89" s="18" t="s">
        <v>29</v>
      </c>
      <c r="V89" s="18" t="s">
        <v>29</v>
      </c>
      <c r="W89" s="18" t="s">
        <v>86</v>
      </c>
      <c r="X89" s="20">
        <v>10</v>
      </c>
      <c r="Y89" s="22">
        <v>130</v>
      </c>
      <c r="Z89" s="22">
        <v>59.1</v>
      </c>
      <c r="AA89" s="28"/>
      <c r="AB89" s="21">
        <f t="shared" si="1"/>
        <v>0</v>
      </c>
    </row>
    <row r="90" spans="1:28" s="3" customFormat="1">
      <c r="A90" s="12"/>
      <c r="B90" s="13"/>
      <c r="C90" s="16" t="s">
        <v>78</v>
      </c>
      <c r="D90" s="17">
        <v>195438554918</v>
      </c>
      <c r="E90" s="18" t="s">
        <v>38</v>
      </c>
      <c r="F90" s="18" t="s">
        <v>39</v>
      </c>
      <c r="G90" s="18" t="s">
        <v>20</v>
      </c>
      <c r="H90" s="18" t="s">
        <v>26</v>
      </c>
      <c r="I90" s="18" t="s">
        <v>37</v>
      </c>
      <c r="J90" s="18" t="s">
        <v>27</v>
      </c>
      <c r="K90" s="18" t="s">
        <v>71</v>
      </c>
      <c r="L90" s="18" t="s">
        <v>36</v>
      </c>
      <c r="M90" s="19">
        <v>67.89</v>
      </c>
      <c r="N90" s="19">
        <v>32.11</v>
      </c>
      <c r="O90" s="19">
        <v>0</v>
      </c>
      <c r="P90" s="18" t="s">
        <v>23</v>
      </c>
      <c r="Q90" s="18" t="s">
        <v>76</v>
      </c>
      <c r="R90" s="18" t="s">
        <v>22</v>
      </c>
      <c r="S90" s="18" t="s">
        <v>72</v>
      </c>
      <c r="T90" s="18" t="s">
        <v>33</v>
      </c>
      <c r="U90" s="18" t="s">
        <v>29</v>
      </c>
      <c r="V90" s="18" t="s">
        <v>29</v>
      </c>
      <c r="W90" s="18" t="s">
        <v>87</v>
      </c>
      <c r="X90" s="20">
        <v>2</v>
      </c>
      <c r="Y90" s="22">
        <v>130</v>
      </c>
      <c r="Z90" s="22">
        <v>59.1</v>
      </c>
      <c r="AA90" s="28"/>
      <c r="AB90" s="21">
        <f t="shared" si="1"/>
        <v>0</v>
      </c>
    </row>
  </sheetData>
  <autoFilter ref="B2:AB90"/>
  <phoneticPr fontId="20" type="noConversion"/>
  <hyperlinks>
    <hyperlink ref="V17" r:id="rId1" display="javascript:viewProductSkuSeason('VR:com.lcs.wc.product.LCSProduct:68129619', 'VR:com.lcs.wc.product.LCSSKU:80858013','PRODUCT')"/>
    <hyperlink ref="V51" r:id="rId2" display="javascript:viewProductSkuSeason('VR:com.lcs.wc.product.LCSProduct:68129619', 'VR:com.lcs.wc.product.LCSSKU:80858013','PRODUCT')"/>
    <hyperlink ref="V52" r:id="rId3" display="javascript:viewProductSkuSeason('VR:com.lcs.wc.product.LCSProduct:68129619', 'VR:com.lcs.wc.product.LCSSKU:80858013','PRODUCT')"/>
    <hyperlink ref="V53" r:id="rId4" display="javascript:viewProductSkuSeason('VR:com.lcs.wc.product.LCSProduct:68129619', 'VR:com.lcs.wc.product.LCSSKU:80858013','PRODUCT')"/>
    <hyperlink ref="V54" r:id="rId5" display="javascript:viewProductSkuSeason('VR:com.lcs.wc.product.LCSProduct:68129619', 'VR:com.lcs.wc.product.LCSSKU:80858013','PRODUCT')"/>
    <hyperlink ref="V55" r:id="rId6" display="javascript:viewProductSkuSeason('VR:com.lcs.wc.product.LCSProduct:68129619', 'VR:com.lcs.wc.product.LCSSKU:80858013','PRODUCT')"/>
    <hyperlink ref="V56" r:id="rId7" display="javascript:viewProductSkuSeason('VR:com.lcs.wc.product.LCSProduct:68129619', 'VR:com.lcs.wc.product.LCSSKU:80858013','PRODUCT')"/>
    <hyperlink ref="V57" r:id="rId8" display="javascript:viewProductSkuSeason('VR:com.lcs.wc.product.LCSProduct:68129619', 'VR:com.lcs.wc.product.LCSSKU:80858013','PRODUCT')"/>
    <hyperlink ref="V58" r:id="rId9" display="javascript:viewProductSkuSeason('VR:com.lcs.wc.product.LCSProduct:68129619', 'VR:com.lcs.wc.product.LCSSKU:80858013','PRODUCT')"/>
    <hyperlink ref="V59" r:id="rId10" display="javascript:viewProductSkuSeason('VR:com.lcs.wc.product.LCSProduct:68129619', 'VR:com.lcs.wc.product.LCSSKU:80858013','PRODUCT')"/>
    <hyperlink ref="V60" r:id="rId11" display="javascript:viewProductSkuSeason('VR:com.lcs.wc.product.LCSProduct:68129619', 'VR:com.lcs.wc.product.LCSSKU:80858013','PRODUCT')"/>
    <hyperlink ref="V61" r:id="rId12" display="javascript:viewProductSkuSeason('VR:com.lcs.wc.product.LCSProduct:68129619', 'VR:com.lcs.wc.product.LCSSKU:80858013','PRODUCT')"/>
    <hyperlink ref="V62" r:id="rId13" display="javascript:viewProductSkuSeason('VR:com.lcs.wc.product.LCSProduct:68129619', 'VR:com.lcs.wc.product.LCSSKU:80858013','PRODUCT')"/>
    <hyperlink ref="V63" r:id="rId14" display="javascript:viewProductSkuSeason('VR:com.lcs.wc.product.LCSProduct:68129619', 'VR:com.lcs.wc.product.LCSSKU:80858013','PRODUCT')"/>
  </hyperlinks>
  <pageMargins left="0.7" right="0.7" top="0.75" bottom="0.75" header="0.3" footer="0.3"/>
  <pageSetup paperSize="9" orientation="portrait" r:id="rId15"/>
  <drawing r:id="rId16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Dators</cp:lastModifiedBy>
  <dcterms:created xsi:type="dcterms:W3CDTF">2021-04-06T12:46:45Z</dcterms:created>
  <dcterms:modified xsi:type="dcterms:W3CDTF">2022-10-27T08:09:56Z</dcterms:modified>
  <cp:category/>
</cp:coreProperties>
</file>